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showInkAnnotation="0" autoCompressPictures="0"/>
  <bookViews>
    <workbookView xWindow="-80" yWindow="0" windowWidth="24460" windowHeight="18020" tabRatio="500"/>
  </bookViews>
  <sheets>
    <sheet name="Instructions" sheetId="5" r:id="rId1"/>
    <sheet name="Voting Form" sheetId="6" r:id="rId2"/>
  </sheets>
  <definedNames>
    <definedName name="_xlnm.Print_Area" localSheetId="1">'Voting Form'!$A$3:$H$61</definedName>
    <definedName name="_xlnm.Print_Titles" localSheetId="1">'Voting Form'!$1:$4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1" i="6" l="1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</calcChain>
</file>

<file path=xl/sharedStrings.xml><?xml version="1.0" encoding="utf-8"?>
<sst xmlns="http://schemas.openxmlformats.org/spreadsheetml/2006/main" count="139" uniqueCount="138">
  <si>
    <t>Name (Last, First)</t>
  </si>
  <si>
    <t>Organization</t>
  </si>
  <si>
    <t>E-Mail</t>
  </si>
  <si>
    <t>Phone</t>
  </si>
  <si>
    <t>Voter Info</t>
  </si>
  <si>
    <t>Additional</t>
  </si>
  <si>
    <t>Requested Value &amp; Type</t>
  </si>
  <si>
    <t>Prod. Range (ratio)</t>
  </si>
  <si>
    <t>Prod. Range (difference)</t>
  </si>
  <si>
    <t>3.15 Tool Support</t>
  </si>
  <si>
    <t>3.3 Architecture Understanding</t>
  </si>
  <si>
    <t>3.4 Stakeholder Team Cohesion</t>
  </si>
  <si>
    <t>3.5 Level of Service Requirements</t>
  </si>
  <si>
    <t>3.6 Technology Risk</t>
  </si>
  <si>
    <t>3.7 # of Recursive Levels in the Design</t>
  </si>
  <si>
    <t>3.8 # and Diversity of Installations/ Platforms</t>
  </si>
  <si>
    <t>3.9 Migration Complexity</t>
  </si>
  <si>
    <t>3.11 Personnel/Team Capability</t>
  </si>
  <si>
    <t>3.12 Process Capability*</t>
  </si>
  <si>
    <t>3.13 Personnel Experience/ Continuity</t>
  </si>
  <si>
    <t>3.14 Multisite Coordination</t>
  </si>
  <si>
    <t>eReq</t>
  </si>
  <si>
    <t>Ratio of the size of this type of element to a Nominal system requirement</t>
  </si>
  <si>
    <t>Size Drivers</t>
  </si>
  <si>
    <t>4.1 System Requirement - Easy</t>
  </si>
  <si>
    <t>4.1 System Requirement - Nominal</t>
  </si>
  <si>
    <t>4.1 System Requirement - Difficult</t>
  </si>
  <si>
    <t>4.2 Major Interface - No I/op - Easy</t>
  </si>
  <si>
    <t>4.2 Major Interface - No I/op - Nominal</t>
  </si>
  <si>
    <t>4.2 Major Interface - No I/op - Difficult</t>
  </si>
  <si>
    <t>4.2 Major Interface - With I/op* - Easy</t>
  </si>
  <si>
    <t>4.2 Major Interface - With I/op* - Nominal</t>
  </si>
  <si>
    <t>4.2 Major Interface - With I/op* - Difficult</t>
  </si>
  <si>
    <t>4.3 Critical Algorithm - Easy</t>
  </si>
  <si>
    <t>4.3 Critical Algorithm - Nominal</t>
  </si>
  <si>
    <t>4.3 Critical Algorithm - Difficult</t>
  </si>
  <si>
    <t>4.4 Operational Scenario - Easy</t>
  </si>
  <si>
    <t>4.4 Operational Scenario - Nominal</t>
  </si>
  <si>
    <t>4.4 Operational Scenario - Difficult</t>
  </si>
  <si>
    <t>Scale Factors</t>
  </si>
  <si>
    <t>5.2 Risk and Opportunity Resolution</t>
  </si>
  <si>
    <t>5.3 Process Capability*</t>
  </si>
  <si>
    <t>5.4 Requirements Volatility</t>
  </si>
  <si>
    <t>Maximum value (minimum always = 0)</t>
  </si>
  <si>
    <t>Please fill in shaded cells</t>
  </si>
  <si>
    <t>Type of Systems</t>
  </si>
  <si>
    <t>Years of experience in SE</t>
  </si>
  <si>
    <t>Years of experience in SE estimating</t>
  </si>
  <si>
    <t>Expertise level in COSYSMO (table)</t>
  </si>
  <si>
    <t>Expertise Level</t>
  </si>
  <si>
    <t>Experience with using a COSYSMO model</t>
  </si>
  <si>
    <t>Little or none</t>
  </si>
  <si>
    <t>Some</t>
  </si>
  <si>
    <t>A moderate amount</t>
  </si>
  <si>
    <t>An extensive amount</t>
  </si>
  <si>
    <t>An extensive amount, plus experience teaching COSYSMO</t>
  </si>
  <si>
    <t>3.1 CONOPS &amp; Requirements Understanding</t>
  </si>
  <si>
    <t>Previous EMR</t>
  </si>
  <si>
    <t>3.17 DFR</t>
  </si>
  <si>
    <t>Previous eReq</t>
  </si>
  <si>
    <t>Previous Max</t>
  </si>
  <si>
    <t>Percentages</t>
  </si>
  <si>
    <t>DWR Managed</t>
  </si>
  <si>
    <t>DFR Conceptualized for Reuse</t>
  </si>
  <si>
    <t>DFR Designed for Reuse</t>
  </si>
  <si>
    <t>DFR Constructed for Reuse</t>
  </si>
  <si>
    <t>DFR Validated for Reuse</t>
  </si>
  <si>
    <t>PSMUG Meeting 2016</t>
  </si>
  <si>
    <t>February 25, 2016</t>
  </si>
  <si>
    <t>Ratio of maximum value to minimum value.</t>
  </si>
  <si>
    <t>Effort percentage for Activity Level</t>
  </si>
  <si>
    <t>DWR Design Modified</t>
  </si>
  <si>
    <t>DWR Design Implemented</t>
  </si>
  <si>
    <t>DWR Adapted for Integration</t>
  </si>
  <si>
    <t>DWR Adopted for Integration</t>
  </si>
  <si>
    <t>Rev. GRF</t>
  </si>
  <si>
    <t>3.10 Interoperability</t>
  </si>
  <si>
    <t>1.798 (2-level)</t>
  </si>
  <si>
    <t>Instructions</t>
  </si>
  <si>
    <t>Jim Alstad</t>
  </si>
  <si>
    <t>Intended Audience</t>
  </si>
  <si>
    <t>People who are generally familiar with the development effort for COSYSMO 3.0,</t>
  </si>
  <si>
    <t>such as people in the COSYSMO 3.0 Working Group,</t>
  </si>
  <si>
    <t>and who are generally familiar with the Delphi process.</t>
  </si>
  <si>
    <t>General Purpose</t>
  </si>
  <si>
    <t>General Instructions</t>
  </si>
  <si>
    <t>Only fill in the requested (shaded) cells.</t>
  </si>
  <si>
    <t>Your identity will be kept private.</t>
  </si>
  <si>
    <t>Your organization and years of experience will only be used in the aggregate</t>
  </si>
  <si>
    <t>and the average voter had xx years of experience").</t>
  </si>
  <si>
    <t>Requested Values and Types</t>
  </si>
  <si>
    <t>The Voting Form includes a column (C) that is intended to help you understand what data is requested.</t>
  </si>
  <si>
    <t>The type of data requested for each Effort Multiplier is a Productivity Range.</t>
  </si>
  <si>
    <t>A Productivity Range is a ratio.</t>
  </si>
  <si>
    <t>For productivity ranges, there is some background information on existing productivity ranges in column H.</t>
  </si>
  <si>
    <t>Specific Instructions</t>
  </si>
  <si>
    <t>1.</t>
  </si>
  <si>
    <t>Modify the filename of this file to identify yourself (say, by including your last name).</t>
  </si>
  <si>
    <t>2.</t>
  </si>
  <si>
    <t>Fill in the requested information.</t>
  </si>
  <si>
    <t>3.</t>
  </si>
  <si>
    <t>If you have difficulty, contact Jim.</t>
  </si>
  <si>
    <t>PSMUG16</t>
  </si>
  <si>
    <t>Delphi Voting Form for COSYSMO 3.0 - PSMUG16</t>
  </si>
  <si>
    <t>The purpose of this exercise is to gather Delphi data</t>
  </si>
  <si>
    <t>for the current model for COSYSMO 3.0.</t>
  </si>
  <si>
    <t>Fill in Voter Info (columns A &amp; B) and round # (cell E5)</t>
  </si>
  <si>
    <t>Enter information on the "Voting Form" sheet:</t>
  </si>
  <si>
    <t>Then fill in the requested data in column E using your expert opinion as to the best values.</t>
  </si>
  <si>
    <t>(for example, "In the PSMUG16 Delphi, 7 companies participated,</t>
  </si>
  <si>
    <t>Definition of PSMUG Model</t>
  </si>
  <si>
    <t>You are expected to have available a copy of the PSMUG Model document to assist you with definitions.</t>
  </si>
  <si>
    <t>The current file is "C3_PSMUG_Model.PSMUG.docx".</t>
  </si>
  <si>
    <t>For example (see cells D6:D21 on the Voting Form):</t>
  </si>
  <si>
    <t>Specifically, it's the ratio between the (numeric) maximum value of an attribute and the (numeric) minimum value.</t>
  </si>
  <si>
    <t>E-mail it to Jim Alstad (jalstad@usc.edu).</t>
  </si>
  <si>
    <t>Special votes:</t>
  </si>
  <si>
    <t>Drivers</t>
  </si>
  <si>
    <t>Cost Drivers</t>
  </si>
  <si>
    <t>For Cost Drivers, there are two different ways to enter a value:</t>
  </si>
  <si>
    <t>Use the "Direct Entry" column to enter an EMR.</t>
  </si>
  <si>
    <t>Use the "Min/Max" columns to enter a minimum and a maximum hours value,</t>
  </si>
  <si>
    <t>assuming a Nominal value results in 1,000 hours.</t>
  </si>
  <si>
    <t>Delphi Voting for COSYSMO 3.0 - PSMUG16</t>
  </si>
  <si>
    <t>Blank = I choose not to vote
- (paper) = same as current</t>
  </si>
  <si>
    <t>Direct entry col (use this or Min/Max cols for Cost Drivers)</t>
  </si>
  <si>
    <t>Min/Max cols</t>
  </si>
  <si>
    <t>If a project takes 1,000 hours with this driver at Nominal, how long would it take with the driver at:</t>
  </si>
  <si>
    <t>Background:  Productivity Ranges in Previous Model</t>
  </si>
  <si>
    <t>Please enter Round here:</t>
  </si>
  <si>
    <t>Min</t>
  </si>
  <si>
    <t>Max</t>
  </si>
  <si>
    <t>2.3 Reuse Size Weights</t>
  </si>
  <si>
    <t>Other</t>
  </si>
  <si>
    <t>True/False</t>
  </si>
  <si>
    <t>In 2.17, the existing 5-level DFR scale should be changed to a 2-level scale (Not for Reuse/For reuse).</t>
  </si>
  <si>
    <t>0 = false, 1 = true.</t>
  </si>
  <si>
    <t>In 3.1, the Guidance for dealing with possible interaction of Requirements Understanding with Requirements Volatility (5.4) is the wrong approach to this issue.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</si>
</sst>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%"/>
    <numFmt numFmtId="167" formatCode="0.0"/>
  </numFmts>
  <fonts count="10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8"/>
      <color theme="1"/>
      <name val="Times New Roman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1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10" fontId="1" fillId="0" borderId="0" xfId="0" applyNumberFormat="1" applyFont="1"/>
    <xf numFmtId="0" fontId="2" fillId="0" borderId="0" xfId="0" applyFont="1" applyFill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0" fontId="3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Continuous" vertical="center" wrapText="1"/>
    </xf>
    <xf numFmtId="0" fontId="4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2" fontId="3" fillId="0" borderId="0" xfId="0" applyNumberFormat="1" applyFont="1"/>
    <xf numFmtId="2" fontId="2" fillId="0" borderId="0" xfId="0" quotePrefix="1" applyNumberFormat="1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center" wrapText="1"/>
    </xf>
    <xf numFmtId="2" fontId="3" fillId="0" borderId="0" xfId="0" applyNumberFormat="1" applyFont="1" applyFill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Continuous"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horizontal="center" wrapText="1"/>
    </xf>
    <xf numFmtId="0" fontId="3" fillId="0" borderId="7" xfId="0" applyNumberFormat="1" applyFont="1" applyFill="1" applyBorder="1" applyAlignment="1">
      <alignment vertical="center" wrapText="1"/>
    </xf>
    <xf numFmtId="0" fontId="1" fillId="0" borderId="8" xfId="0" applyNumberFormat="1" applyFont="1" applyBorder="1" applyAlignment="1">
      <alignment vertical="center" wrapText="1"/>
    </xf>
    <xf numFmtId="166" fontId="1" fillId="0" borderId="0" xfId="0" applyNumberFormat="1" applyFont="1" applyAlignment="1">
      <alignment horizontal="center" wrapText="1"/>
    </xf>
    <xf numFmtId="0" fontId="2" fillId="0" borderId="0" xfId="0" applyFont="1" applyFill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10" fontId="3" fillId="2" borderId="10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wrapText="1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0" xfId="0" quotePrefix="1" applyFont="1" applyAlignment="1">
      <alignment horizontal="left" vertical="center"/>
    </xf>
    <xf numFmtId="0" fontId="2" fillId="0" borderId="4" xfId="0" applyFont="1" applyFill="1" applyBorder="1" applyAlignment="1">
      <alignment horizontal="centerContinuous"/>
    </xf>
    <xf numFmtId="0" fontId="2" fillId="0" borderId="2" xfId="0" applyFont="1" applyFill="1" applyBorder="1" applyAlignment="1">
      <alignment horizontal="centerContinuous"/>
    </xf>
    <xf numFmtId="0" fontId="1" fillId="0" borderId="5" xfId="0" applyFont="1" applyFill="1" applyBorder="1" applyAlignment="1">
      <alignment horizontal="centerContinuous" vertical="center" wrapText="1"/>
    </xf>
    <xf numFmtId="0" fontId="1" fillId="0" borderId="3" xfId="0" applyFont="1" applyFill="1" applyBorder="1" applyAlignment="1">
      <alignment horizontal="centerContinuous" vertical="center" wrapText="1"/>
    </xf>
    <xf numFmtId="0" fontId="3" fillId="0" borderId="0" xfId="0" applyFont="1" applyFill="1" applyAlignment="1">
      <alignment horizontal="right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2" fontId="1" fillId="2" borderId="21" xfId="0" applyNumberFormat="1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vertical="center"/>
    </xf>
    <xf numFmtId="2" fontId="1" fillId="2" borderId="3" xfId="0" applyNumberFormat="1" applyFont="1" applyFill="1" applyBorder="1" applyAlignment="1">
      <alignment vertical="center"/>
    </xf>
    <xf numFmtId="2" fontId="1" fillId="2" borderId="23" xfId="0" applyNumberFormat="1" applyFont="1" applyFill="1" applyBorder="1" applyAlignment="1">
      <alignment vertical="center"/>
    </xf>
    <xf numFmtId="2" fontId="1" fillId="2" borderId="6" xfId="0" applyNumberFormat="1" applyFont="1" applyFill="1" applyBorder="1" applyAlignment="1">
      <alignment vertical="center"/>
    </xf>
    <xf numFmtId="2" fontId="1" fillId="2" borderId="24" xfId="0" applyNumberFormat="1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167" fontId="1" fillId="2" borderId="21" xfId="0" applyNumberFormat="1" applyFont="1" applyFill="1" applyBorder="1" applyAlignment="1">
      <alignment vertical="center"/>
    </xf>
    <xf numFmtId="167" fontId="1" fillId="0" borderId="27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21" xfId="0" applyNumberFormat="1" applyFont="1" applyFill="1" applyBorder="1" applyAlignment="1">
      <alignment vertical="center"/>
    </xf>
    <xf numFmtId="167" fontId="1" fillId="2" borderId="23" xfId="0" applyNumberFormat="1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1" fillId="2" borderId="21" xfId="0" applyNumberFormat="1" applyFont="1" applyFill="1" applyBorder="1" applyAlignment="1">
      <alignment vertical="center"/>
    </xf>
    <xf numFmtId="164" fontId="1" fillId="0" borderId="27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29" xfId="0" applyNumberFormat="1" applyFont="1" applyFill="1" applyBorder="1" applyAlignment="1">
      <alignment vertical="center"/>
    </xf>
    <xf numFmtId="166" fontId="1" fillId="2" borderId="21" xfId="0" applyNumberFormat="1" applyFont="1" applyFill="1" applyBorder="1" applyAlignment="1">
      <alignment vertical="center"/>
    </xf>
    <xf numFmtId="166" fontId="1" fillId="0" borderId="27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6" fontId="1" fillId="2" borderId="29" xfId="0" applyNumberFormat="1" applyFont="1" applyFill="1" applyBorder="1" applyAlignment="1">
      <alignment vertical="center"/>
    </xf>
    <xf numFmtId="1" fontId="1" fillId="2" borderId="21" xfId="0" applyNumberFormat="1" applyFont="1" applyFill="1" applyBorder="1" applyAlignment="1">
      <alignment vertical="center"/>
    </xf>
    <xf numFmtId="1" fontId="1" fillId="0" borderId="27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Alignment="1">
      <alignment horizontal="center" wrapText="1"/>
    </xf>
    <xf numFmtId="1" fontId="1" fillId="2" borderId="29" xfId="0" applyNumberFormat="1" applyFont="1" applyFill="1" applyBorder="1" applyAlignment="1">
      <alignment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0" fontId="1" fillId="0" borderId="20" xfId="0" applyNumberFormat="1" applyFont="1" applyBorder="1" applyAlignment="1">
      <alignment horizontal="center" vertical="center" wrapText="1"/>
    </xf>
    <xf numFmtId="10" fontId="1" fillId="0" borderId="22" xfId="0" applyNumberFormat="1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</cellXfs>
  <cellStyles count="1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T48"/>
  <sheetViews>
    <sheetView tabSelected="1" workbookViewId="0">
      <selection activeCell="A43" sqref="A43:XFD44"/>
    </sheetView>
  </sheetViews>
  <sheetFormatPr baseColWidth="10" defaultRowHeight="18" x14ac:dyDescent="0"/>
  <cols>
    <col min="1" max="1" width="6.5" style="53" customWidth="1"/>
    <col min="2" max="16" width="6.5" style="56" customWidth="1"/>
    <col min="17" max="20" width="6.5" style="57" customWidth="1"/>
    <col min="21" max="16384" width="10.83203125" style="1"/>
  </cols>
  <sheetData>
    <row r="1" spans="1:20" s="2" customFormat="1" ht="28" customHeight="1">
      <c r="A1" s="50" t="s">
        <v>102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20" s="2" customFormat="1" ht="26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20" s="2" customFormat="1" ht="26">
      <c r="A3" s="12" t="s">
        <v>78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0" s="52" customFormat="1" ht="23">
      <c r="A4" s="51" t="s">
        <v>79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7" spans="1:20" s="55" customFormat="1">
      <c r="A7" s="53" t="s">
        <v>80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4"/>
      <c r="R7" s="54"/>
      <c r="S7" s="54"/>
      <c r="T7" s="54"/>
    </row>
    <row r="8" spans="1:20">
      <c r="B8" s="56" t="s">
        <v>81</v>
      </c>
    </row>
    <row r="9" spans="1:20">
      <c r="B9" s="56" t="s">
        <v>82</v>
      </c>
    </row>
    <row r="10" spans="1:20">
      <c r="B10" s="56" t="s">
        <v>83</v>
      </c>
    </row>
    <row r="12" spans="1:20">
      <c r="A12" s="53" t="s">
        <v>84</v>
      </c>
    </row>
    <row r="13" spans="1:20">
      <c r="B13" s="56" t="s">
        <v>104</v>
      </c>
    </row>
    <row r="14" spans="1:20">
      <c r="B14" s="56" t="s">
        <v>105</v>
      </c>
    </row>
    <row r="16" spans="1:20">
      <c r="A16" s="53" t="s">
        <v>85</v>
      </c>
    </row>
    <row r="17" spans="1:20">
      <c r="B17" s="56" t="s">
        <v>107</v>
      </c>
    </row>
    <row r="18" spans="1:20">
      <c r="C18" s="56" t="s">
        <v>106</v>
      </c>
    </row>
    <row r="19" spans="1:20">
      <c r="C19" s="56" t="s">
        <v>108</v>
      </c>
    </row>
    <row r="20" spans="1:20">
      <c r="C20" s="56" t="s">
        <v>86</v>
      </c>
    </row>
    <row r="22" spans="1:20">
      <c r="A22" s="53" t="s">
        <v>4</v>
      </c>
    </row>
    <row r="23" spans="1:20">
      <c r="B23" s="56" t="s">
        <v>87</v>
      </c>
    </row>
    <row r="24" spans="1:20">
      <c r="B24" s="56" t="s">
        <v>88</v>
      </c>
    </row>
    <row r="25" spans="1:20">
      <c r="C25" s="56" t="s">
        <v>109</v>
      </c>
    </row>
    <row r="26" spans="1:20">
      <c r="C26" s="56" t="s">
        <v>89</v>
      </c>
    </row>
    <row r="28" spans="1:20">
      <c r="A28" s="53" t="s">
        <v>110</v>
      </c>
    </row>
    <row r="29" spans="1:20">
      <c r="B29" s="56" t="s">
        <v>111</v>
      </c>
    </row>
    <row r="30" spans="1:20">
      <c r="B30" s="56" t="s">
        <v>112</v>
      </c>
    </row>
    <row r="32" spans="1:20" s="55" customFormat="1">
      <c r="A32" s="53" t="s">
        <v>90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4"/>
      <c r="R32" s="54"/>
      <c r="S32" s="54"/>
      <c r="T32" s="54"/>
    </row>
    <row r="33" spans="1:20">
      <c r="B33" s="56" t="s">
        <v>91</v>
      </c>
    </row>
    <row r="34" spans="1:20">
      <c r="B34" s="56" t="s">
        <v>113</v>
      </c>
    </row>
    <row r="35" spans="1:20">
      <c r="C35" s="56" t="s">
        <v>92</v>
      </c>
    </row>
    <row r="36" spans="1:20">
      <c r="C36" s="56" t="s">
        <v>93</v>
      </c>
    </row>
    <row r="37" spans="1:20">
      <c r="C37" s="56" t="s">
        <v>114</v>
      </c>
    </row>
    <row r="38" spans="1:20">
      <c r="B38" s="56" t="s">
        <v>94</v>
      </c>
    </row>
    <row r="39" spans="1:20">
      <c r="B39" s="56" t="s">
        <v>119</v>
      </c>
    </row>
    <row r="40" spans="1:20">
      <c r="C40" s="56" t="s">
        <v>120</v>
      </c>
    </row>
    <row r="41" spans="1:20">
      <c r="C41" s="56" t="s">
        <v>121</v>
      </c>
    </row>
    <row r="42" spans="1:20">
      <c r="D42" s="56" t="s">
        <v>122</v>
      </c>
    </row>
    <row r="44" spans="1:20" s="55" customFormat="1">
      <c r="A44" s="53" t="s">
        <v>95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4"/>
      <c r="R44" s="54"/>
      <c r="S44" s="54"/>
      <c r="T44" s="54"/>
    </row>
    <row r="45" spans="1:20">
      <c r="B45" s="58" t="s">
        <v>96</v>
      </c>
      <c r="C45" s="56" t="s">
        <v>97</v>
      </c>
    </row>
    <row r="46" spans="1:20">
      <c r="B46" s="58" t="s">
        <v>98</v>
      </c>
      <c r="C46" s="56" t="s">
        <v>99</v>
      </c>
    </row>
    <row r="47" spans="1:20">
      <c r="B47" s="58" t="s">
        <v>100</v>
      </c>
      <c r="C47" s="56" t="s">
        <v>115</v>
      </c>
    </row>
    <row r="48" spans="1:20">
      <c r="C48" s="56" t="s">
        <v>101</v>
      </c>
    </row>
  </sheetData>
  <printOptions horizontalCentered="1"/>
  <pageMargins left="0.75" right="0.75" top="1" bottom="1" header="0.5" footer="0.5"/>
  <pageSetup scale="92" fitToWidth="2" fitToHeight="2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pane ySplit="5" topLeftCell="A6" activePane="bottomLeft" state="frozen"/>
      <selection pane="bottomLeft" activeCell="G56" sqref="G56"/>
    </sheetView>
  </sheetViews>
  <sheetFormatPr baseColWidth="10" defaultRowHeight="18" x14ac:dyDescent="0"/>
  <cols>
    <col min="1" max="2" width="26" style="14" customWidth="1"/>
    <col min="3" max="3" width="43.6640625" style="28" bestFit="1" customWidth="1"/>
    <col min="4" max="4" width="16.33203125" style="15" bestFit="1" customWidth="1"/>
    <col min="5" max="5" width="13" style="16" customWidth="1"/>
    <col min="6" max="7" width="13" style="1" customWidth="1"/>
    <col min="8" max="8" width="16" style="21" customWidth="1"/>
    <col min="9" max="16384" width="10.83203125" style="1"/>
  </cols>
  <sheetData>
    <row r="1" spans="1:8" s="2" customFormat="1" ht="28" customHeight="1">
      <c r="A1" s="9" t="s">
        <v>67</v>
      </c>
      <c r="B1" s="9"/>
      <c r="C1" s="22"/>
      <c r="D1" s="10"/>
      <c r="E1" s="108" t="s">
        <v>116</v>
      </c>
      <c r="F1" s="109"/>
      <c r="H1" s="18" t="s">
        <v>68</v>
      </c>
    </row>
    <row r="2" spans="1:8" s="2" customFormat="1" ht="37" customHeight="1" thickBot="1">
      <c r="A2" s="11" t="s">
        <v>123</v>
      </c>
      <c r="B2" s="11"/>
      <c r="C2" s="23"/>
      <c r="D2" s="11"/>
      <c r="E2" s="110" t="s">
        <v>124</v>
      </c>
      <c r="F2" s="111"/>
    </row>
    <row r="3" spans="1:8" s="2" customFormat="1" ht="37" customHeight="1">
      <c r="A3" s="10"/>
      <c r="B3" s="10"/>
      <c r="C3" s="22" t="s">
        <v>44</v>
      </c>
      <c r="D3" s="10"/>
      <c r="E3" s="112" t="s">
        <v>125</v>
      </c>
      <c r="F3" s="59" t="s">
        <v>126</v>
      </c>
      <c r="G3" s="60"/>
    </row>
    <row r="4" spans="1:8" s="6" customFormat="1" ht="101" thickBot="1">
      <c r="A4" s="33" t="s">
        <v>4</v>
      </c>
      <c r="B4" s="33"/>
      <c r="C4" s="22" t="s">
        <v>117</v>
      </c>
      <c r="D4" s="10" t="s">
        <v>6</v>
      </c>
      <c r="E4" s="113"/>
      <c r="F4" s="61" t="s">
        <v>127</v>
      </c>
      <c r="G4" s="62"/>
      <c r="H4" s="19" t="s">
        <v>128</v>
      </c>
    </row>
    <row r="5" spans="1:8" s="3" customFormat="1" ht="19" customHeight="1" thickBot="1">
      <c r="A5" s="34" t="s">
        <v>0</v>
      </c>
      <c r="B5" s="36" t="s">
        <v>1</v>
      </c>
      <c r="C5" s="63" t="s">
        <v>129</v>
      </c>
      <c r="D5" s="64"/>
      <c r="E5" s="114"/>
      <c r="F5" s="65" t="s">
        <v>130</v>
      </c>
      <c r="G5" s="66" t="s">
        <v>131</v>
      </c>
      <c r="H5" s="20"/>
    </row>
    <row r="6" spans="1:8" s="8" customFormat="1" ht="36">
      <c r="A6" s="35"/>
      <c r="B6" s="39"/>
      <c r="C6" s="24" t="s">
        <v>118</v>
      </c>
      <c r="D6" s="67" t="s">
        <v>7</v>
      </c>
      <c r="E6" s="68"/>
      <c r="F6" s="69"/>
      <c r="G6" s="70"/>
      <c r="H6" s="20" t="s">
        <v>57</v>
      </c>
    </row>
    <row r="7" spans="1:8" s="5" customFormat="1" ht="18" customHeight="1">
      <c r="A7" s="36" t="s">
        <v>2</v>
      </c>
      <c r="B7" s="40" t="s">
        <v>3</v>
      </c>
      <c r="C7" s="25" t="s">
        <v>56</v>
      </c>
      <c r="D7" s="115" t="s">
        <v>69</v>
      </c>
      <c r="E7" s="71" t="str">
        <f>IF(ISBLANK(F7),"",G7/F7)</f>
        <v/>
      </c>
      <c r="F7" s="72"/>
      <c r="G7" s="73"/>
      <c r="H7" s="21">
        <v>3.0880000000000001</v>
      </c>
    </row>
    <row r="8" spans="1:8" s="5" customFormat="1">
      <c r="A8" s="37"/>
      <c r="B8" s="41"/>
      <c r="C8" s="25" t="s">
        <v>10</v>
      </c>
      <c r="D8" s="116"/>
      <c r="E8" s="71" t="str">
        <f t="shared" ref="E8:E21" si="0">IF(ISBLANK(F8),"",G8/F8)</f>
        <v/>
      </c>
      <c r="F8" s="72"/>
      <c r="G8" s="73"/>
      <c r="H8" s="21">
        <v>2.448</v>
      </c>
    </row>
    <row r="9" spans="1:8" s="5" customFormat="1" ht="36">
      <c r="A9" s="36" t="s">
        <v>45</v>
      </c>
      <c r="B9" s="40" t="s">
        <v>48</v>
      </c>
      <c r="C9" s="25" t="s">
        <v>11</v>
      </c>
      <c r="D9" s="116"/>
      <c r="E9" s="71" t="str">
        <f t="shared" si="0"/>
        <v/>
      </c>
      <c r="F9" s="72"/>
      <c r="G9" s="73"/>
      <c r="H9" s="21">
        <v>2.419</v>
      </c>
    </row>
    <row r="10" spans="1:8" s="5" customFormat="1">
      <c r="A10" s="37"/>
      <c r="B10" s="41"/>
      <c r="C10" s="25" t="s">
        <v>12</v>
      </c>
      <c r="D10" s="116"/>
      <c r="E10" s="71" t="str">
        <f t="shared" si="0"/>
        <v/>
      </c>
      <c r="F10" s="72"/>
      <c r="G10" s="73"/>
      <c r="H10" s="21">
        <v>2.625</v>
      </c>
    </row>
    <row r="11" spans="1:8" s="5" customFormat="1" ht="36">
      <c r="A11" s="36" t="s">
        <v>46</v>
      </c>
      <c r="B11" s="40" t="s">
        <v>47</v>
      </c>
      <c r="C11" s="25" t="s">
        <v>13</v>
      </c>
      <c r="D11" s="116"/>
      <c r="E11" s="71" t="str">
        <f t="shared" si="0"/>
        <v/>
      </c>
      <c r="F11" s="72"/>
      <c r="G11" s="73"/>
      <c r="H11" s="21">
        <v>2.6539999999999999</v>
      </c>
    </row>
    <row r="12" spans="1:8" s="17" customFormat="1" ht="19" thickBot="1">
      <c r="A12" s="38"/>
      <c r="B12" s="42"/>
      <c r="C12" s="25" t="s">
        <v>14</v>
      </c>
      <c r="D12" s="116"/>
      <c r="E12" s="71" t="str">
        <f t="shared" si="0"/>
        <v/>
      </c>
      <c r="F12" s="72"/>
      <c r="G12" s="73"/>
      <c r="H12" s="21">
        <v>2.1190000000000002</v>
      </c>
    </row>
    <row r="13" spans="1:8" ht="36">
      <c r="A13" s="44" t="s">
        <v>49</v>
      </c>
      <c r="B13" s="45" t="s">
        <v>50</v>
      </c>
      <c r="C13" s="25" t="s">
        <v>15</v>
      </c>
      <c r="D13" s="116"/>
      <c r="E13" s="71" t="str">
        <f t="shared" si="0"/>
        <v/>
      </c>
      <c r="F13" s="72"/>
      <c r="G13" s="73"/>
      <c r="H13" s="21">
        <v>1.8420000000000001</v>
      </c>
    </row>
    <row r="14" spans="1:8" ht="39" customHeight="1">
      <c r="A14" s="46">
        <v>1</v>
      </c>
      <c r="B14" s="43" t="s">
        <v>51</v>
      </c>
      <c r="C14" s="25" t="s">
        <v>16</v>
      </c>
      <c r="D14" s="116"/>
      <c r="E14" s="71" t="str">
        <f t="shared" si="0"/>
        <v/>
      </c>
      <c r="F14" s="72"/>
      <c r="G14" s="73"/>
      <c r="H14" s="21">
        <v>2.0680000000000001</v>
      </c>
    </row>
    <row r="15" spans="1:8" s="4" customFormat="1">
      <c r="A15" s="46">
        <v>2</v>
      </c>
      <c r="B15" s="43" t="s">
        <v>52</v>
      </c>
      <c r="C15" s="25" t="s">
        <v>76</v>
      </c>
      <c r="D15" s="116"/>
      <c r="E15" s="71" t="str">
        <f t="shared" si="0"/>
        <v/>
      </c>
      <c r="F15" s="72"/>
      <c r="G15" s="73"/>
      <c r="H15" s="21">
        <v>2.0449999999999999</v>
      </c>
    </row>
    <row r="16" spans="1:8">
      <c r="A16" s="46">
        <v>3</v>
      </c>
      <c r="B16" s="43" t="s">
        <v>53</v>
      </c>
      <c r="C16" s="25" t="s">
        <v>17</v>
      </c>
      <c r="D16" s="116"/>
      <c r="E16" s="71" t="str">
        <f t="shared" si="0"/>
        <v/>
      </c>
      <c r="F16" s="72"/>
      <c r="G16" s="73"/>
      <c r="H16" s="21">
        <v>2.5299999999999998</v>
      </c>
    </row>
    <row r="17" spans="1:8">
      <c r="A17" s="46">
        <v>4</v>
      </c>
      <c r="B17" s="43" t="s">
        <v>54</v>
      </c>
      <c r="C17" s="25" t="s">
        <v>18</v>
      </c>
      <c r="D17" s="116"/>
      <c r="E17" s="71" t="str">
        <f t="shared" si="0"/>
        <v/>
      </c>
      <c r="F17" s="72"/>
      <c r="G17" s="73"/>
      <c r="H17" s="21">
        <v>2.5299999999999998</v>
      </c>
    </row>
    <row r="18" spans="1:8" ht="55" thickBot="1">
      <c r="A18" s="47">
        <v>5</v>
      </c>
      <c r="B18" s="48" t="s">
        <v>55</v>
      </c>
      <c r="C18" s="25" t="s">
        <v>19</v>
      </c>
      <c r="D18" s="116"/>
      <c r="E18" s="71" t="str">
        <f t="shared" si="0"/>
        <v/>
      </c>
      <c r="F18" s="72"/>
      <c r="G18" s="73"/>
      <c r="H18" s="21">
        <v>2.262</v>
      </c>
    </row>
    <row r="19" spans="1:8">
      <c r="C19" s="25" t="s">
        <v>20</v>
      </c>
      <c r="D19" s="116"/>
      <c r="E19" s="71" t="str">
        <f t="shared" si="0"/>
        <v/>
      </c>
      <c r="F19" s="72"/>
      <c r="G19" s="73"/>
      <c r="H19" s="21">
        <v>2.0609999999999999</v>
      </c>
    </row>
    <row r="20" spans="1:8">
      <c r="C20" s="26" t="s">
        <v>9</v>
      </c>
      <c r="D20" s="116"/>
      <c r="E20" s="71" t="str">
        <f t="shared" si="0"/>
        <v/>
      </c>
      <c r="F20" s="72"/>
      <c r="G20" s="73"/>
      <c r="H20" s="21">
        <v>1.8380000000000001</v>
      </c>
    </row>
    <row r="21" spans="1:8" ht="19" thickBot="1">
      <c r="C21" s="26" t="s">
        <v>58</v>
      </c>
      <c r="D21" s="116"/>
      <c r="E21" s="74" t="str">
        <f t="shared" si="0"/>
        <v/>
      </c>
      <c r="F21" s="75"/>
      <c r="G21" s="76"/>
      <c r="H21" s="21" t="s">
        <v>77</v>
      </c>
    </row>
    <row r="22" spans="1:8">
      <c r="A22"/>
      <c r="B22"/>
      <c r="C22" s="24" t="s">
        <v>23</v>
      </c>
      <c r="D22" s="67" t="s">
        <v>21</v>
      </c>
      <c r="E22" s="68"/>
      <c r="F22" s="77"/>
      <c r="G22" s="78"/>
      <c r="H22" s="20" t="s">
        <v>59</v>
      </c>
    </row>
    <row r="23" spans="1:8" s="8" customFormat="1">
      <c r="A23"/>
      <c r="B23"/>
      <c r="C23" s="25" t="s">
        <v>24</v>
      </c>
      <c r="D23" s="115" t="s">
        <v>22</v>
      </c>
      <c r="E23" s="79"/>
      <c r="F23" s="80"/>
      <c r="G23" s="81"/>
      <c r="H23" s="29">
        <v>0.52</v>
      </c>
    </row>
    <row r="24" spans="1:8" s="5" customFormat="1" ht="18" customHeight="1">
      <c r="A24"/>
      <c r="B24"/>
      <c r="C24" s="25" t="s">
        <v>25</v>
      </c>
      <c r="D24" s="116"/>
      <c r="E24" s="82"/>
      <c r="F24" s="80"/>
      <c r="G24" s="81"/>
      <c r="H24" s="29"/>
    </row>
    <row r="25" spans="1:8" s="5" customFormat="1">
      <c r="A25"/>
      <c r="B25"/>
      <c r="C25" s="25" t="s">
        <v>26</v>
      </c>
      <c r="D25" s="116"/>
      <c r="E25" s="79"/>
      <c r="F25" s="80"/>
      <c r="G25" s="81"/>
      <c r="H25" s="29">
        <v>4.5199999999999996</v>
      </c>
    </row>
    <row r="26" spans="1:8" s="5" customFormat="1">
      <c r="A26"/>
      <c r="B26"/>
      <c r="C26" s="25" t="s">
        <v>27</v>
      </c>
      <c r="D26" s="116"/>
      <c r="E26" s="79"/>
      <c r="F26" s="80"/>
      <c r="G26" s="81"/>
      <c r="H26" s="29">
        <v>1.06</v>
      </c>
    </row>
    <row r="27" spans="1:8" s="5" customFormat="1">
      <c r="A27"/>
      <c r="B27"/>
      <c r="C27" s="25" t="s">
        <v>28</v>
      </c>
      <c r="D27" s="116"/>
      <c r="E27" s="79"/>
      <c r="F27" s="80"/>
      <c r="G27" s="81"/>
      <c r="H27" s="29">
        <v>2.67</v>
      </c>
    </row>
    <row r="28" spans="1:8" s="5" customFormat="1">
      <c r="A28"/>
      <c r="B28"/>
      <c r="C28" s="25" t="s">
        <v>29</v>
      </c>
      <c r="D28" s="116"/>
      <c r="E28" s="79"/>
      <c r="F28" s="80"/>
      <c r="G28" s="81"/>
      <c r="H28" s="29">
        <v>6.07</v>
      </c>
    </row>
    <row r="29" spans="1:8" s="17" customFormat="1">
      <c r="A29"/>
      <c r="B29"/>
      <c r="C29" s="25" t="s">
        <v>30</v>
      </c>
      <c r="D29" s="116"/>
      <c r="E29" s="79"/>
      <c r="F29" s="80"/>
      <c r="G29" s="81"/>
      <c r="H29" s="29">
        <v>1.92</v>
      </c>
    </row>
    <row r="30" spans="1:8">
      <c r="A30"/>
      <c r="B30"/>
      <c r="C30" s="25" t="s">
        <v>31</v>
      </c>
      <c r="D30" s="116"/>
      <c r="E30" s="79"/>
      <c r="F30" s="80"/>
      <c r="G30" s="81"/>
      <c r="H30" s="29">
        <v>3.93</v>
      </c>
    </row>
    <row r="31" spans="1:8">
      <c r="A31" s="13"/>
      <c r="B31" s="13"/>
      <c r="C31" s="25" t="s">
        <v>32</v>
      </c>
      <c r="D31" s="116"/>
      <c r="E31" s="79"/>
      <c r="F31" s="80"/>
      <c r="G31" s="81"/>
      <c r="H31" s="29">
        <v>9.01</v>
      </c>
    </row>
    <row r="32" spans="1:8" s="4" customFormat="1">
      <c r="A32" s="14"/>
      <c r="B32" s="14"/>
      <c r="C32" s="25" t="s">
        <v>33</v>
      </c>
      <c r="D32" s="116"/>
      <c r="E32" s="79"/>
      <c r="F32" s="80"/>
      <c r="G32" s="81"/>
      <c r="H32" s="29">
        <v>1.96</v>
      </c>
    </row>
    <row r="33" spans="3:8">
      <c r="C33" s="25" t="s">
        <v>34</v>
      </c>
      <c r="D33" s="116"/>
      <c r="E33" s="79"/>
      <c r="F33" s="80"/>
      <c r="G33" s="81"/>
      <c r="H33" s="29">
        <v>3.87</v>
      </c>
    </row>
    <row r="34" spans="3:8">
      <c r="C34" s="25" t="s">
        <v>35</v>
      </c>
      <c r="D34" s="116"/>
      <c r="E34" s="79"/>
      <c r="F34" s="80"/>
      <c r="G34" s="81"/>
      <c r="H34" s="29">
        <v>10</v>
      </c>
    </row>
    <row r="35" spans="3:8">
      <c r="C35" s="25" t="s">
        <v>36</v>
      </c>
      <c r="D35" s="116"/>
      <c r="E35" s="79"/>
      <c r="F35" s="80"/>
      <c r="G35" s="81"/>
      <c r="H35" s="29">
        <v>6.41</v>
      </c>
    </row>
    <row r="36" spans="3:8">
      <c r="C36" s="25" t="s">
        <v>37</v>
      </c>
      <c r="D36" s="116"/>
      <c r="E36" s="79"/>
      <c r="F36" s="80"/>
      <c r="G36" s="81"/>
      <c r="H36" s="29">
        <v>13.83</v>
      </c>
    </row>
    <row r="37" spans="3:8" ht="19" thickBot="1">
      <c r="C37" s="26" t="s">
        <v>38</v>
      </c>
      <c r="D37" s="116"/>
      <c r="E37" s="83"/>
      <c r="F37" s="80"/>
      <c r="G37" s="81"/>
      <c r="H37" s="29">
        <v>26.1</v>
      </c>
    </row>
    <row r="38" spans="3:8" ht="36">
      <c r="C38" s="24" t="s">
        <v>39</v>
      </c>
      <c r="D38" s="67" t="s">
        <v>8</v>
      </c>
      <c r="E38" s="68"/>
      <c r="F38" s="84"/>
      <c r="G38" s="85"/>
      <c r="H38" s="7" t="s">
        <v>60</v>
      </c>
    </row>
    <row r="39" spans="3:8">
      <c r="C39" s="25" t="s">
        <v>40</v>
      </c>
      <c r="D39" s="105" t="s">
        <v>43</v>
      </c>
      <c r="E39" s="86"/>
      <c r="F39" s="87"/>
      <c r="G39" s="88"/>
      <c r="H39" s="49">
        <v>6.6309999999999994E-2</v>
      </c>
    </row>
    <row r="40" spans="3:8">
      <c r="C40" s="25" t="s">
        <v>41</v>
      </c>
      <c r="D40" s="106"/>
      <c r="E40" s="86"/>
      <c r="F40" s="87"/>
      <c r="G40" s="88"/>
      <c r="H40" s="49">
        <v>6.1990000000000003E-2</v>
      </c>
    </row>
    <row r="41" spans="3:8" ht="19" thickBot="1">
      <c r="C41" s="31" t="s">
        <v>42</v>
      </c>
      <c r="D41" s="117"/>
      <c r="E41" s="89"/>
      <c r="F41" s="87"/>
      <c r="G41" s="88"/>
      <c r="H41" s="49">
        <v>3.5180000000000003E-2</v>
      </c>
    </row>
    <row r="42" spans="3:8">
      <c r="C42" s="24" t="s">
        <v>132</v>
      </c>
      <c r="D42" s="67" t="s">
        <v>61</v>
      </c>
      <c r="E42" s="68"/>
      <c r="F42" s="84"/>
      <c r="G42" s="85"/>
      <c r="H42" s="7" t="s">
        <v>75</v>
      </c>
    </row>
    <row r="43" spans="3:8">
      <c r="C43" s="25" t="s">
        <v>71</v>
      </c>
      <c r="D43" s="105" t="s">
        <v>70</v>
      </c>
      <c r="E43" s="90"/>
      <c r="F43" s="91"/>
      <c r="G43" s="92"/>
      <c r="H43" s="32">
        <v>0.85590439956902187</v>
      </c>
    </row>
    <row r="44" spans="3:8">
      <c r="C44" s="25" t="s">
        <v>72</v>
      </c>
      <c r="D44" s="106"/>
      <c r="E44" s="90"/>
      <c r="F44" s="91"/>
      <c r="G44" s="92"/>
      <c r="H44" s="32">
        <v>0.71180879913804362</v>
      </c>
    </row>
    <row r="45" spans="3:8">
      <c r="C45" s="25" t="s">
        <v>73</v>
      </c>
      <c r="D45" s="106"/>
      <c r="E45" s="90"/>
      <c r="F45" s="91"/>
      <c r="G45" s="92"/>
      <c r="H45" s="32">
        <v>0.5880229217662587</v>
      </c>
    </row>
    <row r="46" spans="3:8">
      <c r="C46" s="25" t="s">
        <v>74</v>
      </c>
      <c r="D46" s="106"/>
      <c r="E46" s="90"/>
      <c r="F46" s="91"/>
      <c r="G46" s="92"/>
      <c r="H46" s="32">
        <v>0.39745611871050318</v>
      </c>
    </row>
    <row r="47" spans="3:8">
      <c r="C47" s="25" t="s">
        <v>62</v>
      </c>
      <c r="D47" s="106"/>
      <c r="E47" s="90"/>
      <c r="F47" s="91"/>
      <c r="G47" s="92"/>
      <c r="H47" s="32">
        <v>0.22517166666666663</v>
      </c>
    </row>
    <row r="48" spans="3:8">
      <c r="C48" s="25" t="s">
        <v>63</v>
      </c>
      <c r="D48" s="106"/>
      <c r="E48" s="90"/>
      <c r="F48" s="91"/>
      <c r="G48" s="92"/>
      <c r="H48" s="32">
        <v>0.32919899999999991</v>
      </c>
    </row>
    <row r="49" spans="3:8">
      <c r="C49" s="25" t="s">
        <v>64</v>
      </c>
      <c r="D49" s="106"/>
      <c r="E49" s="90"/>
      <c r="F49" s="91"/>
      <c r="G49" s="92"/>
      <c r="H49" s="32">
        <v>0.54913500000000015</v>
      </c>
    </row>
    <row r="50" spans="3:8">
      <c r="C50" s="25" t="s">
        <v>65</v>
      </c>
      <c r="D50" s="106"/>
      <c r="E50" s="90"/>
      <c r="F50" s="91"/>
      <c r="G50" s="92"/>
      <c r="H50" s="32">
        <v>0.81267166666666668</v>
      </c>
    </row>
    <row r="51" spans="3:8" ht="19" thickBot="1">
      <c r="C51" s="31" t="s">
        <v>66</v>
      </c>
      <c r="D51" s="107"/>
      <c r="E51" s="93"/>
      <c r="F51" s="91"/>
      <c r="G51" s="92"/>
      <c r="H51" s="32">
        <v>0.96784999999999999</v>
      </c>
    </row>
    <row r="52" spans="3:8">
      <c r="C52" s="24" t="s">
        <v>133</v>
      </c>
      <c r="D52" s="67" t="s">
        <v>134</v>
      </c>
      <c r="E52" s="68"/>
      <c r="F52" s="84"/>
      <c r="G52" s="85"/>
      <c r="H52" s="7"/>
    </row>
    <row r="53" spans="3:8" ht="54">
      <c r="C53" s="25" t="s">
        <v>135</v>
      </c>
      <c r="D53" s="105" t="s">
        <v>136</v>
      </c>
      <c r="E53" s="94"/>
      <c r="F53" s="95"/>
      <c r="G53" s="96"/>
      <c r="H53" s="97">
        <v>0</v>
      </c>
    </row>
    <row r="54" spans="3:8" ht="73" thickBot="1">
      <c r="C54" s="31" t="s">
        <v>137</v>
      </c>
      <c r="D54" s="107"/>
      <c r="E54" s="98"/>
      <c r="F54" s="95"/>
      <c r="G54" s="96"/>
      <c r="H54" s="97">
        <v>0</v>
      </c>
    </row>
    <row r="55" spans="3:8">
      <c r="C55" s="30" t="s">
        <v>5</v>
      </c>
      <c r="D55" s="99"/>
      <c r="E55" s="100"/>
      <c r="F55" s="101"/>
      <c r="G55" s="102"/>
    </row>
    <row r="56" spans="3:8">
      <c r="C56" s="27"/>
      <c r="D56" s="103"/>
      <c r="E56" s="104"/>
      <c r="F56" s="101"/>
      <c r="G56" s="102"/>
    </row>
    <row r="57" spans="3:8">
      <c r="C57" s="27"/>
      <c r="D57" s="103"/>
      <c r="E57" s="104"/>
      <c r="F57" s="101"/>
      <c r="G57" s="102"/>
    </row>
    <row r="58" spans="3:8">
      <c r="C58" s="27"/>
      <c r="D58" s="103"/>
      <c r="E58" s="104"/>
      <c r="F58" s="101"/>
      <c r="G58" s="102"/>
    </row>
    <row r="59" spans="3:8">
      <c r="C59" s="27"/>
      <c r="D59" s="103"/>
      <c r="E59" s="104"/>
      <c r="F59" s="101"/>
      <c r="G59" s="102"/>
    </row>
    <row r="60" spans="3:8">
      <c r="C60" s="27"/>
      <c r="D60" s="103"/>
      <c r="E60" s="104"/>
      <c r="F60" s="101"/>
      <c r="G60" s="102"/>
    </row>
    <row r="61" spans="3:8">
      <c r="C61" s="27"/>
      <c r="D61" s="103"/>
      <c r="E61" s="104"/>
      <c r="F61" s="101"/>
      <c r="G61" s="102"/>
    </row>
  </sheetData>
  <mergeCells count="8">
    <mergeCell ref="D43:D51"/>
    <mergeCell ref="D53:D54"/>
    <mergeCell ref="E1:F1"/>
    <mergeCell ref="E2:F2"/>
    <mergeCell ref="E3:E5"/>
    <mergeCell ref="D7:D21"/>
    <mergeCell ref="D23:D37"/>
    <mergeCell ref="D39:D41"/>
  </mergeCells>
  <phoneticPr fontId="9" type="noConversion"/>
  <printOptions horizontalCentered="1"/>
  <pageMargins left="0.75" right="0.75" top="1" bottom="1" header="0.5" footer="0.5"/>
  <pageSetup scale="50" fitToHeight="2" orientation="portrait" horizontalDpi="4294967292" verticalDpi="4294967292"/>
  <rowBreaks count="1" manualBreakCount="1">
    <brk id="37" max="16383" man="1"/>
  </rowBreak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Voting Form</vt:lpstr>
    </vt:vector>
  </TitlesOfParts>
  <Company>J Chops Computing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Alstad</dc:creator>
  <cp:lastModifiedBy>Jim Alstad</cp:lastModifiedBy>
  <cp:lastPrinted>2014-10-22T08:38:14Z</cp:lastPrinted>
  <dcterms:created xsi:type="dcterms:W3CDTF">2014-10-21T18:16:06Z</dcterms:created>
  <dcterms:modified xsi:type="dcterms:W3CDTF">2016-02-21T06:59:56Z</dcterms:modified>
</cp:coreProperties>
</file>