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showInkAnnotation="0" autoCompressPictures="0"/>
  <bookViews>
    <workbookView xWindow="240" yWindow="240" windowWidth="25360" windowHeight="15820" tabRatio="500"/>
  </bookViews>
  <sheets>
    <sheet name="Summary" sheetId="4" r:id="rId1"/>
    <sheet name="Raw Voting" sheetId="3" r:id="rId2"/>
    <sheet name="Voting Form" sheetId="1" r:id="rId3"/>
  </sheets>
  <definedNames>
    <definedName name="_xlnm.Print_Area" localSheetId="2">'Voting Form'!$A$3:$H$61</definedName>
    <definedName name="_xlnm.Print_Titles" localSheetId="2">'Voting Form'!$1:$4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57" i="4" l="1"/>
  <c r="J57" i="4"/>
  <c r="H57" i="4"/>
  <c r="G57" i="4"/>
  <c r="F57" i="4"/>
  <c r="E57" i="4"/>
  <c r="K56" i="4"/>
  <c r="J56" i="4"/>
  <c r="H56" i="4"/>
  <c r="G56" i="4"/>
  <c r="F56" i="4"/>
  <c r="E56" i="4"/>
  <c r="K59" i="4"/>
  <c r="J59" i="4"/>
  <c r="H59" i="4"/>
  <c r="G59" i="4"/>
  <c r="I59" i="4"/>
  <c r="F59" i="4"/>
  <c r="E59" i="4"/>
  <c r="K54" i="4"/>
  <c r="J54" i="4"/>
  <c r="H54" i="4"/>
  <c r="G54" i="4"/>
  <c r="F54" i="4"/>
  <c r="E54" i="4"/>
  <c r="K53" i="4"/>
  <c r="J53" i="4"/>
  <c r="H53" i="4"/>
  <c r="G53" i="4"/>
  <c r="F53" i="4"/>
  <c r="E53" i="4"/>
  <c r="K52" i="4"/>
  <c r="J52" i="4"/>
  <c r="H52" i="4"/>
  <c r="G52" i="4"/>
  <c r="F52" i="4"/>
  <c r="E52" i="4"/>
  <c r="K51" i="4"/>
  <c r="J51" i="4"/>
  <c r="H51" i="4"/>
  <c r="G51" i="4"/>
  <c r="F51" i="4"/>
  <c r="E51" i="4"/>
  <c r="K50" i="4"/>
  <c r="J50" i="4"/>
  <c r="H50" i="4"/>
  <c r="G50" i="4"/>
  <c r="F50" i="4"/>
  <c r="E50" i="4"/>
  <c r="K49" i="4"/>
  <c r="J49" i="4"/>
  <c r="H49" i="4"/>
  <c r="G49" i="4"/>
  <c r="F49" i="4"/>
  <c r="E49" i="4"/>
  <c r="K48" i="4"/>
  <c r="J48" i="4"/>
  <c r="H48" i="4"/>
  <c r="G48" i="4"/>
  <c r="F48" i="4"/>
  <c r="E48" i="4"/>
  <c r="K47" i="4"/>
  <c r="J47" i="4"/>
  <c r="H47" i="4"/>
  <c r="G47" i="4"/>
  <c r="F47" i="4"/>
  <c r="E47" i="4"/>
  <c r="K46" i="4"/>
  <c r="J46" i="4"/>
  <c r="H46" i="4"/>
  <c r="G46" i="4"/>
  <c r="F46" i="4"/>
  <c r="E46" i="4"/>
  <c r="K44" i="4"/>
  <c r="J44" i="4"/>
  <c r="H44" i="4"/>
  <c r="G44" i="4"/>
  <c r="F44" i="4"/>
  <c r="E44" i="4"/>
  <c r="K43" i="4"/>
  <c r="J43" i="4"/>
  <c r="H43" i="4"/>
  <c r="G43" i="4"/>
  <c r="F43" i="4"/>
  <c r="E43" i="4"/>
  <c r="K42" i="4"/>
  <c r="J42" i="4"/>
  <c r="H42" i="4"/>
  <c r="G42" i="4"/>
  <c r="F42" i="4"/>
  <c r="E42" i="4"/>
  <c r="K40" i="4"/>
  <c r="J40" i="4"/>
  <c r="H40" i="4"/>
  <c r="G40" i="4"/>
  <c r="F40" i="4"/>
  <c r="E40" i="4"/>
  <c r="K39" i="4"/>
  <c r="J39" i="4"/>
  <c r="H39" i="4"/>
  <c r="G39" i="4"/>
  <c r="F39" i="4"/>
  <c r="E39" i="4"/>
  <c r="K38" i="4"/>
  <c r="J38" i="4"/>
  <c r="H38" i="4"/>
  <c r="G38" i="4"/>
  <c r="F38" i="4"/>
  <c r="E38" i="4"/>
  <c r="K37" i="4"/>
  <c r="J37" i="4"/>
  <c r="H37" i="4"/>
  <c r="G37" i="4"/>
  <c r="F37" i="4"/>
  <c r="E37" i="4"/>
  <c r="K36" i="4"/>
  <c r="J36" i="4"/>
  <c r="H36" i="4"/>
  <c r="G36" i="4"/>
  <c r="F36" i="4"/>
  <c r="E36" i="4"/>
  <c r="K35" i="4"/>
  <c r="J35" i="4"/>
  <c r="H35" i="4"/>
  <c r="G35" i="4"/>
  <c r="F35" i="4"/>
  <c r="E35" i="4"/>
  <c r="K34" i="4"/>
  <c r="J34" i="4"/>
  <c r="H34" i="4"/>
  <c r="G34" i="4"/>
  <c r="F34" i="4"/>
  <c r="E34" i="4"/>
  <c r="K33" i="4"/>
  <c r="J33" i="4"/>
  <c r="H33" i="4"/>
  <c r="G33" i="4"/>
  <c r="F33" i="4"/>
  <c r="E33" i="4"/>
  <c r="K32" i="4"/>
  <c r="J32" i="4"/>
  <c r="H32" i="4"/>
  <c r="G32" i="4"/>
  <c r="F32" i="4"/>
  <c r="E32" i="4"/>
  <c r="K31" i="4"/>
  <c r="J31" i="4"/>
  <c r="H31" i="4"/>
  <c r="G31" i="4"/>
  <c r="F31" i="4"/>
  <c r="E31" i="4"/>
  <c r="K30" i="4"/>
  <c r="J30" i="4"/>
  <c r="H30" i="4"/>
  <c r="G30" i="4"/>
  <c r="F30" i="4"/>
  <c r="E30" i="4"/>
  <c r="K29" i="4"/>
  <c r="J29" i="4"/>
  <c r="H29" i="4"/>
  <c r="G29" i="4"/>
  <c r="F29" i="4"/>
  <c r="E29" i="4"/>
  <c r="K28" i="4"/>
  <c r="J28" i="4"/>
  <c r="H28" i="4"/>
  <c r="G28" i="4"/>
  <c r="F28" i="4"/>
  <c r="E28" i="4"/>
  <c r="K26" i="4"/>
  <c r="J26" i="4"/>
  <c r="H26" i="4"/>
  <c r="G26" i="4"/>
  <c r="F26" i="4"/>
  <c r="E26" i="4"/>
  <c r="K24" i="4"/>
  <c r="J24" i="4"/>
  <c r="H24" i="4"/>
  <c r="G24" i="4"/>
  <c r="F24" i="4"/>
  <c r="E24" i="4"/>
  <c r="K23" i="4"/>
  <c r="J23" i="4"/>
  <c r="H23" i="4"/>
  <c r="G23" i="4"/>
  <c r="F23" i="4"/>
  <c r="E23" i="4"/>
  <c r="K22" i="4"/>
  <c r="J22" i="4"/>
  <c r="H22" i="4"/>
  <c r="G22" i="4"/>
  <c r="F22" i="4"/>
  <c r="E22" i="4"/>
  <c r="K21" i="4"/>
  <c r="J21" i="4"/>
  <c r="H21" i="4"/>
  <c r="G21" i="4"/>
  <c r="F21" i="4"/>
  <c r="E21" i="4"/>
  <c r="K20" i="4"/>
  <c r="J20" i="4"/>
  <c r="H20" i="4"/>
  <c r="G20" i="4"/>
  <c r="F20" i="4"/>
  <c r="E20" i="4"/>
  <c r="K19" i="4"/>
  <c r="J19" i="4"/>
  <c r="H19" i="4"/>
  <c r="G19" i="4"/>
  <c r="F19" i="4"/>
  <c r="E19" i="4"/>
  <c r="K18" i="4"/>
  <c r="J18" i="4"/>
  <c r="H18" i="4"/>
  <c r="G18" i="4"/>
  <c r="F18" i="4"/>
  <c r="E18" i="4"/>
  <c r="K17" i="4"/>
  <c r="J17" i="4"/>
  <c r="H17" i="4"/>
  <c r="G17" i="4"/>
  <c r="F17" i="4"/>
  <c r="E17" i="4"/>
  <c r="K16" i="4"/>
  <c r="J16" i="4"/>
  <c r="H16" i="4"/>
  <c r="G16" i="4"/>
  <c r="F16" i="4"/>
  <c r="E16" i="4"/>
  <c r="K15" i="4"/>
  <c r="J15" i="4"/>
  <c r="H15" i="4"/>
  <c r="G15" i="4"/>
  <c r="F15" i="4"/>
  <c r="E15" i="4"/>
  <c r="K14" i="4"/>
  <c r="J14" i="4"/>
  <c r="H14" i="4"/>
  <c r="G14" i="4"/>
  <c r="F14" i="4"/>
  <c r="E14" i="4"/>
  <c r="A14" i="4"/>
  <c r="K13" i="4"/>
  <c r="J13" i="4"/>
  <c r="H13" i="4"/>
  <c r="G13" i="4"/>
  <c r="F13" i="4"/>
  <c r="E13" i="4"/>
  <c r="K12" i="4"/>
  <c r="J12" i="4"/>
  <c r="H12" i="4"/>
  <c r="G12" i="4"/>
  <c r="F12" i="4"/>
  <c r="E12" i="4"/>
  <c r="K11" i="4"/>
  <c r="J11" i="4"/>
  <c r="H11" i="4"/>
  <c r="G11" i="4"/>
  <c r="F11" i="4"/>
  <c r="E11" i="4"/>
  <c r="B11" i="4"/>
  <c r="A11" i="4"/>
  <c r="K10" i="4"/>
  <c r="J10" i="4"/>
  <c r="H10" i="4"/>
  <c r="G10" i="4"/>
  <c r="F10" i="4"/>
  <c r="E10" i="4"/>
  <c r="A9" i="4"/>
  <c r="I47" i="4"/>
  <c r="I56" i="4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I54" i="4"/>
  <c r="I53" i="4"/>
  <c r="I52" i="4"/>
  <c r="I51" i="4"/>
  <c r="I50" i="4"/>
  <c r="I49" i="4"/>
  <c r="I48" i="4"/>
  <c r="I46" i="4"/>
  <c r="I44" i="4"/>
  <c r="I43" i="4"/>
  <c r="I42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6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</calcChain>
</file>

<file path=xl/sharedStrings.xml><?xml version="1.0" encoding="utf-8"?>
<sst xmlns="http://schemas.openxmlformats.org/spreadsheetml/2006/main" count="286" uniqueCount="126">
  <si>
    <t>Name (Last, First)</t>
  </si>
  <si>
    <t>Organization</t>
  </si>
  <si>
    <t>E-Mail</t>
  </si>
  <si>
    <t>Phone</t>
  </si>
  <si>
    <t>Voter Info</t>
  </si>
  <si>
    <t>Parameters</t>
  </si>
  <si>
    <t>Additional</t>
  </si>
  <si>
    <t>Requested Value &amp; Type</t>
  </si>
  <si>
    <t>Ratio of Extra High value to Extra Low value (&gt; 1).</t>
  </si>
  <si>
    <t>Prod. Range (ratio)</t>
  </si>
  <si>
    <t>Prod. Range (difference)</t>
  </si>
  <si>
    <t>Effort Multipliers</t>
  </si>
  <si>
    <t>3.15 Tool Support</t>
  </si>
  <si>
    <t>3.3 Architecture Understanding</t>
  </si>
  <si>
    <t>3.4 Stakeholder Team Cohesion</t>
  </si>
  <si>
    <t>3.5 Level of Service Requirements</t>
  </si>
  <si>
    <t>3.6 Technology Risk</t>
  </si>
  <si>
    <t>3.7 # of Recursive Levels in the Design</t>
  </si>
  <si>
    <t>3.8 # and Diversity of Installations/ Platforms</t>
  </si>
  <si>
    <t>3.9 Migration Complexity</t>
  </si>
  <si>
    <t>3.11 Personnel/Team Capability</t>
  </si>
  <si>
    <t>3.12 Process Capability*</t>
  </si>
  <si>
    <t>3.13 Personnel Experience/ Continuity</t>
  </si>
  <si>
    <t>3.14 Multisite Coordination</t>
  </si>
  <si>
    <t>eReq</t>
  </si>
  <si>
    <t>Ratio of the size of this type of element to a Nominal system requirement</t>
  </si>
  <si>
    <t>Size Drivers</t>
  </si>
  <si>
    <t>4.1 System Requirement - Easy</t>
  </si>
  <si>
    <t>4.1 System Requirement - Nominal</t>
  </si>
  <si>
    <t>4.1 System Requirement - Difficult</t>
  </si>
  <si>
    <t>4.2 Major Interface - No I/op - Easy</t>
  </si>
  <si>
    <t>4.2 Major Interface - No I/op - Nominal</t>
  </si>
  <si>
    <t>4.2 Major Interface - No I/op - Difficult</t>
  </si>
  <si>
    <t>4.2 Major Interface - With I/op* - Easy</t>
  </si>
  <si>
    <t>4.2 Major Interface - With I/op* - Nominal</t>
  </si>
  <si>
    <t>4.2 Major Interface - With I/op* - Difficult</t>
  </si>
  <si>
    <t>4.3 Critical Algorithm - Easy</t>
  </si>
  <si>
    <t>4.3 Critical Algorithm - Nominal</t>
  </si>
  <si>
    <t>4.3 Critical Algorithm - Difficult</t>
  </si>
  <si>
    <t>4.4 Operational Scenario - Easy</t>
  </si>
  <si>
    <t>4.4 Operational Scenario - Nominal</t>
  </si>
  <si>
    <t>4.4 Operational Scenario - Difficult</t>
  </si>
  <si>
    <t>Scale Factors</t>
  </si>
  <si>
    <t>5.2 Risk and Opportunity Resolution</t>
  </si>
  <si>
    <t>5.3 Process Capability*</t>
  </si>
  <si>
    <t>5.4 Requirements Volatility</t>
  </si>
  <si>
    <t>Maximum value (minimum always = 0)</t>
  </si>
  <si>
    <t>Please fill in shaded cells</t>
  </si>
  <si>
    <t>Type of Systems</t>
  </si>
  <si>
    <t>Years of experience in SE</t>
  </si>
  <si>
    <t>Years of experience in SE estimating</t>
  </si>
  <si>
    <t>Expertise level in COSYSMO (table)</t>
  </si>
  <si>
    <t>Expertise Level</t>
  </si>
  <si>
    <t>Experience with using a COSYSMO model</t>
  </si>
  <si>
    <t>Little or none</t>
  </si>
  <si>
    <t>Some</t>
  </si>
  <si>
    <t>A moderate amount</t>
  </si>
  <si>
    <t>An extensive amount</t>
  </si>
  <si>
    <t>An extensive amount, plus experience teaching COSYSMO</t>
  </si>
  <si>
    <t>3.1 CONOPS &amp; Requirements Understanding</t>
  </si>
  <si>
    <t>Previous EMR</t>
  </si>
  <si>
    <t>3.17 DFR</t>
  </si>
  <si>
    <t>Previous eReq</t>
  </si>
  <si>
    <t>Previous Max</t>
  </si>
  <si>
    <t>6.3 Reuse Size Weights</t>
  </si>
  <si>
    <t>Percentages</t>
  </si>
  <si>
    <t>Percentages for Activity Levels</t>
  </si>
  <si>
    <t>DWR Managed</t>
  </si>
  <si>
    <t>DFR Conceptualized for Reuse</t>
  </si>
  <si>
    <t>DFR Designed for Reuse</t>
  </si>
  <si>
    <t>DFR Constructed for Reuse</t>
  </si>
  <si>
    <t>DFR Validated for Reuse</t>
  </si>
  <si>
    <t>Name:</t>
  </si>
  <si>
    <t>Expertise Level:</t>
  </si>
  <si>
    <t>Years in Estimating:</t>
  </si>
  <si>
    <t>Years in SE:</t>
  </si>
  <si>
    <t>Type of sys:</t>
  </si>
  <si>
    <t># Voters</t>
  </si>
  <si>
    <t># Organizations</t>
  </si>
  <si>
    <t>Avg Years in SE Est</t>
  </si>
  <si>
    <t>Avg Years in SE</t>
  </si>
  <si>
    <t># Blank</t>
  </si>
  <si>
    <t>Mean</t>
  </si>
  <si>
    <t>Std Dev</t>
  </si>
  <si>
    <t>SD/Mean</t>
  </si>
  <si>
    <t>Max</t>
  </si>
  <si>
    <t>Min</t>
  </si>
  <si>
    <t># Resp.</t>
  </si>
  <si>
    <t>(Prev)</t>
  </si>
  <si>
    <t>Round 1 - All Voters</t>
  </si>
  <si>
    <t>Avg Expertise</t>
  </si>
  <si>
    <t>PSMUG Meeting 2016</t>
  </si>
  <si>
    <t>February 25, 2016</t>
  </si>
  <si>
    <t>Delphi Voting Summary for COSYSMO 3.0 - PSMUG16</t>
  </si>
  <si>
    <t>Ratio of maximum value to minimum value.</t>
  </si>
  <si>
    <t>Effort percentage for Activity Level</t>
  </si>
  <si>
    <t>DWR Design Modified</t>
  </si>
  <si>
    <t>DWR Design Implemented</t>
  </si>
  <si>
    <t>DWR Adapted for Integration</t>
  </si>
  <si>
    <t>DWR Adopted for Integration</t>
  </si>
  <si>
    <t>Rev. GRF</t>
  </si>
  <si>
    <t>3.10 Interoperability</t>
  </si>
  <si>
    <t>1.798 (2-level)</t>
  </si>
  <si>
    <t>Drivers</t>
  </si>
  <si>
    <t>Cost Drivers</t>
  </si>
  <si>
    <t>Special votes:</t>
  </si>
  <si>
    <t>Delphi Voting for COSYSMO 3.0 - PSMUG16</t>
  </si>
  <si>
    <t>2.3 Reuse Size Weights</t>
  </si>
  <si>
    <t>True/False</t>
  </si>
  <si>
    <t>Other</t>
  </si>
  <si>
    <t>0 = false, 1 = true.</t>
  </si>
  <si>
    <t>In 2.17, the existing 5-level DFR scale should be changed to a 2-level scale (Not for Reuse/For reuse).</t>
  </si>
  <si>
    <t>In 3.1, the Guidance for dealing with possible interaction of Requirements Understanding with Requirements Volatility (5.4) is the wrong approach to this issue.</t>
  </si>
  <si>
    <t>Please enter Round here:</t>
  </si>
  <si>
    <t>Min/Max cols</t>
  </si>
  <si>
    <t>If a project takes 1,000 hours with this driver at Nominal, how long would it take with the driver at:</t>
  </si>
  <si>
    <t>Background:  Productivity Ranges in Previous Model</t>
  </si>
  <si>
    <t>Direct entry col (use this or Min/Max cols for Cost Drivers)</t>
  </si>
  <si>
    <t>Blank = I choose not to vote
- (paper) = same as current</t>
  </si>
  <si>
    <t>Base Exponent</t>
  </si>
  <si>
    <t>Cyber-physical-human</t>
  </si>
  <si>
    <t>Spacecraft, Aircraft, Power, Data/Intel</t>
  </si>
  <si>
    <t>Software and Systems</t>
  </si>
  <si>
    <t>MAIS</t>
  </si>
  <si>
    <t>Satellite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</si>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</sst>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%"/>
    <numFmt numFmtId="167" formatCode="0.0"/>
  </numFmts>
  <fonts count="8" x14ac:knownFonts="1">
    <font>
      <sz val="12"/>
      <color theme="1"/>
      <name val="Calibri"/>
      <family val="2"/>
      <scheme val="minor"/>
    </font>
    <font>
      <sz val="8"/>
      <name val="Calibri"/>
      <family val="2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6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85">
    <xf numFmtId="0" fontId="0" fillId="0" borderId="0" xfId="0"/>
    <xf numFmtId="0" fontId="2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/>
    <xf numFmtId="10" fontId="2" fillId="0" borderId="0" xfId="0" applyNumberFormat="1" applyFont="1"/>
    <xf numFmtId="0" fontId="3" fillId="0" borderId="0" xfId="0" applyFont="1" applyFill="1" applyAlignment="1">
      <alignment horizontal="center" wrapText="1"/>
    </xf>
    <xf numFmtId="2" fontId="4" fillId="0" borderId="0" xfId="0" applyNumberFormat="1" applyFont="1" applyAlignment="1">
      <alignment horizontal="center" wrapText="1"/>
    </xf>
    <xf numFmtId="0" fontId="4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Continuous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2" fontId="4" fillId="0" borderId="0" xfId="0" applyNumberFormat="1" applyFont="1"/>
    <xf numFmtId="2" fontId="3" fillId="0" borderId="0" xfId="0" quotePrefix="1" applyNumberFormat="1" applyFont="1" applyFill="1" applyAlignment="1">
      <alignment horizontal="right" vertical="center"/>
    </xf>
    <xf numFmtId="2" fontId="3" fillId="0" borderId="0" xfId="0" applyNumberFormat="1" applyFont="1" applyFill="1" applyAlignment="1">
      <alignment horizontal="center" wrapText="1"/>
    </xf>
    <xf numFmtId="2" fontId="4" fillId="0" borderId="0" xfId="0" applyNumberFormat="1" applyFont="1" applyFill="1" applyAlignment="1">
      <alignment horizontal="center" wrapText="1"/>
    </xf>
    <xf numFmtId="2" fontId="5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Alignment="1">
      <alignment horizont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Continuous"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7" xfId="0" applyNumberFormat="1" applyFont="1" applyFill="1" applyBorder="1" applyAlignment="1">
      <alignment vertical="center" wrapText="1"/>
    </xf>
    <xf numFmtId="0" fontId="2" fillId="0" borderId="8" xfId="0" applyNumberFormat="1" applyFont="1" applyBorder="1" applyAlignment="1">
      <alignment vertical="center" wrapText="1"/>
    </xf>
    <xf numFmtId="0" fontId="2" fillId="0" borderId="9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167" fontId="2" fillId="0" borderId="0" xfId="0" applyNumberFormat="1" applyFont="1" applyAlignment="1">
      <alignment horizontal="center" wrapText="1"/>
    </xf>
    <xf numFmtId="0" fontId="4" fillId="0" borderId="10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NumberFormat="1" applyFont="1" applyBorder="1" applyAlignment="1">
      <alignment vertical="center" wrapText="1"/>
    </xf>
    <xf numFmtId="166" fontId="2" fillId="0" borderId="0" xfId="0" applyNumberFormat="1" applyFont="1" applyAlignment="1">
      <alignment horizontal="center" wrapText="1"/>
    </xf>
    <xf numFmtId="0" fontId="3" fillId="0" borderId="0" xfId="0" applyFont="1" applyFill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0" fontId="4" fillId="0" borderId="13" xfId="0" applyNumberFormat="1" applyFont="1" applyBorder="1" applyAlignment="1">
      <alignment horizontal="center" vertical="center" wrapText="1"/>
    </xf>
    <xf numFmtId="10" fontId="4" fillId="2" borderId="13" xfId="0" applyNumberFormat="1" applyFont="1" applyFill="1" applyBorder="1" applyAlignment="1">
      <alignment horizontal="center" vertical="center" wrapText="1"/>
    </xf>
    <xf numFmtId="2" fontId="2" fillId="2" borderId="1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wrapText="1"/>
    </xf>
    <xf numFmtId="0" fontId="3" fillId="0" borderId="0" xfId="0" applyFont="1" applyFill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Continuous"/>
    </xf>
    <xf numFmtId="165" fontId="3" fillId="0" borderId="1" xfId="0" applyNumberFormat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1" fontId="4" fillId="0" borderId="5" xfId="0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2" fillId="0" borderId="2" xfId="0" applyNumberFormat="1" applyFont="1" applyFill="1" applyBorder="1"/>
    <xf numFmtId="165" fontId="2" fillId="0" borderId="2" xfId="0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1" fontId="2" fillId="0" borderId="1" xfId="0" applyNumberFormat="1" applyFont="1" applyBorder="1"/>
    <xf numFmtId="165" fontId="2" fillId="0" borderId="1" xfId="0" applyNumberFormat="1" applyFont="1" applyBorder="1"/>
    <xf numFmtId="2" fontId="2" fillId="0" borderId="1" xfId="0" applyNumberFormat="1" applyFont="1" applyBorder="1"/>
    <xf numFmtId="2" fontId="2" fillId="0" borderId="4" xfId="0" applyNumberFormat="1" applyFont="1" applyBorder="1"/>
    <xf numFmtId="10" fontId="2" fillId="0" borderId="1" xfId="0" applyNumberFormat="1" applyFont="1" applyBorder="1"/>
    <xf numFmtId="10" fontId="2" fillId="0" borderId="4" xfId="0" applyNumberFormat="1" applyFont="1" applyBorder="1"/>
    <xf numFmtId="167" fontId="2" fillId="0" borderId="1" xfId="0" applyNumberFormat="1" applyFont="1" applyBorder="1"/>
    <xf numFmtId="167" fontId="2" fillId="0" borderId="4" xfId="0" applyNumberFormat="1" applyFont="1" applyBorder="1"/>
    <xf numFmtId="164" fontId="2" fillId="0" borderId="1" xfId="0" applyNumberFormat="1" applyFont="1" applyBorder="1"/>
    <xf numFmtId="166" fontId="2" fillId="0" borderId="1" xfId="0" applyNumberFormat="1" applyFont="1" applyBorder="1"/>
    <xf numFmtId="2" fontId="2" fillId="2" borderId="0" xfId="0" applyNumberFormat="1" applyFont="1" applyFill="1"/>
    <xf numFmtId="2" fontId="2" fillId="0" borderId="0" xfId="0" applyNumberFormat="1" applyFont="1" applyFill="1"/>
    <xf numFmtId="165" fontId="2" fillId="2" borderId="0" xfId="0" applyNumberFormat="1" applyFont="1" applyFill="1"/>
    <xf numFmtId="167" fontId="2" fillId="0" borderId="0" xfId="0" applyNumberFormat="1" applyFont="1" applyFill="1"/>
    <xf numFmtId="167" fontId="2" fillId="2" borderId="0" xfId="0" applyNumberFormat="1" applyFont="1" applyFill="1"/>
    <xf numFmtId="166" fontId="4" fillId="0" borderId="0" xfId="0" applyNumberFormat="1" applyFont="1" applyAlignment="1">
      <alignment horizontal="center" vertical="center" wrapText="1"/>
    </xf>
    <xf numFmtId="166" fontId="2" fillId="2" borderId="0" xfId="0" applyNumberFormat="1" applyFont="1" applyFill="1"/>
    <xf numFmtId="166" fontId="2" fillId="0" borderId="0" xfId="0" applyNumberFormat="1" applyFont="1"/>
    <xf numFmtId="2" fontId="4" fillId="0" borderId="1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vertical="center" wrapText="1"/>
    </xf>
    <xf numFmtId="2" fontId="2" fillId="0" borderId="0" xfId="0" applyNumberFormat="1" applyFont="1"/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2" fillId="0" borderId="9" xfId="0" applyNumberFormat="1" applyFont="1" applyBorder="1" applyAlignment="1">
      <alignment vertical="center" wrapText="1"/>
    </xf>
    <xf numFmtId="0" fontId="3" fillId="0" borderId="0" xfId="0" quotePrefix="1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3" fillId="0" borderId="4" xfId="0" applyFont="1" applyFill="1" applyBorder="1" applyAlignment="1">
      <alignment horizontal="centerContinuous"/>
    </xf>
    <xf numFmtId="0" fontId="4" fillId="0" borderId="6" xfId="0" applyFont="1" applyFill="1" applyBorder="1" applyAlignment="1">
      <alignment horizontal="center"/>
    </xf>
    <xf numFmtId="165" fontId="2" fillId="0" borderId="4" xfId="0" applyNumberFormat="1" applyFont="1" applyBorder="1"/>
    <xf numFmtId="164" fontId="2" fillId="0" borderId="4" xfId="0" applyNumberFormat="1" applyFont="1" applyBorder="1"/>
    <xf numFmtId="166" fontId="2" fillId="0" borderId="4" xfId="0" applyNumberFormat="1" applyFont="1" applyBorder="1"/>
    <xf numFmtId="167" fontId="4" fillId="0" borderId="1" xfId="0" applyNumberFormat="1" applyFont="1" applyBorder="1" applyAlignment="1">
      <alignment horizontal="center" vertical="center" wrapText="1"/>
    </xf>
    <xf numFmtId="167" fontId="4" fillId="0" borderId="13" xfId="0" applyNumberFormat="1" applyFont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13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7" fontId="4" fillId="0" borderId="13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wrapText="1"/>
    </xf>
    <xf numFmtId="0" fontId="4" fillId="0" borderId="0" xfId="0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2" fontId="2" fillId="2" borderId="8" xfId="0" applyNumberFormat="1" applyFont="1" applyFill="1" applyBorder="1" applyAlignment="1">
      <alignment vertical="center"/>
    </xf>
    <xf numFmtId="2" fontId="2" fillId="2" borderId="9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2" fontId="2" fillId="2" borderId="4" xfId="0" applyNumberFormat="1" applyFont="1" applyFill="1" applyBorder="1" applyAlignment="1">
      <alignment vertical="center"/>
    </xf>
    <xf numFmtId="2" fontId="2" fillId="2" borderId="6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2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Continuous"/>
    </xf>
    <xf numFmtId="0" fontId="3" fillId="0" borderId="3" xfId="0" applyFont="1" applyFill="1" applyBorder="1" applyAlignment="1">
      <alignment horizontal="centerContinuous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vertical="center"/>
    </xf>
    <xf numFmtId="2" fontId="2" fillId="2" borderId="28" xfId="0" applyNumberFormat="1" applyFont="1" applyFill="1" applyBorder="1" applyAlignment="1">
      <alignment vertical="center"/>
    </xf>
    <xf numFmtId="2" fontId="2" fillId="2" borderId="29" xfId="0" applyNumberFormat="1" applyFont="1" applyFill="1" applyBorder="1" applyAlignment="1">
      <alignment vertical="center"/>
    </xf>
    <xf numFmtId="167" fontId="2" fillId="2" borderId="28" xfId="0" applyNumberFormat="1" applyFont="1" applyFill="1" applyBorder="1" applyAlignment="1">
      <alignment vertical="center"/>
    </xf>
    <xf numFmtId="167" fontId="2" fillId="0" borderId="28" xfId="0" applyNumberFormat="1" applyFont="1" applyFill="1" applyBorder="1" applyAlignment="1">
      <alignment vertical="center"/>
    </xf>
    <xf numFmtId="167" fontId="2" fillId="2" borderId="29" xfId="0" applyNumberFormat="1" applyFont="1" applyFill="1" applyBorder="1" applyAlignment="1">
      <alignment vertical="center"/>
    </xf>
    <xf numFmtId="164" fontId="2" fillId="2" borderId="28" xfId="0" applyNumberFormat="1" applyFont="1" applyFill="1" applyBorder="1" applyAlignment="1">
      <alignment vertical="center"/>
    </xf>
    <xf numFmtId="164" fontId="2" fillId="2" borderId="30" xfId="0" applyNumberFormat="1" applyFont="1" applyFill="1" applyBorder="1" applyAlignment="1">
      <alignment vertical="center"/>
    </xf>
    <xf numFmtId="166" fontId="2" fillId="2" borderId="28" xfId="0" applyNumberFormat="1" applyFont="1" applyFill="1" applyBorder="1" applyAlignment="1">
      <alignment vertical="center"/>
    </xf>
    <xf numFmtId="166" fontId="2" fillId="2" borderId="30" xfId="0" applyNumberFormat="1" applyFont="1" applyFill="1" applyBorder="1" applyAlignment="1">
      <alignment vertical="center"/>
    </xf>
    <xf numFmtId="1" fontId="2" fillId="2" borderId="28" xfId="0" applyNumberFormat="1" applyFont="1" applyFill="1" applyBorder="1" applyAlignment="1">
      <alignment vertical="center"/>
    </xf>
    <xf numFmtId="1" fontId="2" fillId="2" borderId="30" xfId="0" applyNumberFormat="1" applyFont="1" applyFill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4" fillId="0" borderId="32" xfId="0" applyFont="1" applyFill="1" applyBorder="1" applyAlignment="1">
      <alignment vertical="center"/>
    </xf>
    <xf numFmtId="167" fontId="2" fillId="0" borderId="34" xfId="0" applyNumberFormat="1" applyFont="1" applyFill="1" applyBorder="1" applyAlignment="1">
      <alignment vertical="center"/>
    </xf>
    <xf numFmtId="0" fontId="4" fillId="0" borderId="34" xfId="0" applyFont="1" applyFill="1" applyBorder="1" applyAlignment="1">
      <alignment vertical="center"/>
    </xf>
    <xf numFmtId="164" fontId="2" fillId="0" borderId="34" xfId="0" applyNumberFormat="1" applyFont="1" applyFill="1" applyBorder="1" applyAlignment="1">
      <alignment vertical="center"/>
    </xf>
    <xf numFmtId="166" fontId="2" fillId="0" borderId="34" xfId="0" applyNumberFormat="1" applyFont="1" applyFill="1" applyBorder="1" applyAlignment="1">
      <alignment vertical="center"/>
    </xf>
    <xf numFmtId="1" fontId="2" fillId="0" borderId="34" xfId="0" applyNumberFormat="1" applyFont="1" applyFill="1" applyBorder="1" applyAlignment="1">
      <alignment vertical="center"/>
    </xf>
    <xf numFmtId="0" fontId="2" fillId="0" borderId="34" xfId="0" applyFont="1" applyFill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Continuous" vertical="center" wrapText="1"/>
    </xf>
    <xf numFmtId="0" fontId="2" fillId="0" borderId="4" xfId="0" applyFont="1" applyFill="1" applyBorder="1" applyAlignment="1">
      <alignment horizontal="centerContinuous" vertical="center" wrapText="1"/>
    </xf>
    <xf numFmtId="0" fontId="0" fillId="0" borderId="0" xfId="0" applyBorder="1"/>
    <xf numFmtId="1" fontId="2" fillId="2" borderId="0" xfId="0" applyNumberFormat="1" applyFont="1" applyFill="1"/>
    <xf numFmtId="1" fontId="3" fillId="0" borderId="0" xfId="0" applyNumberFormat="1" applyFont="1" applyFill="1" applyAlignment="1">
      <alignment horizont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 wrapText="1"/>
    </xf>
    <xf numFmtId="10" fontId="2" fillId="0" borderId="14" xfId="0" applyNumberFormat="1" applyFont="1" applyBorder="1" applyAlignment="1">
      <alignment horizontal="center" vertical="center" wrapText="1"/>
    </xf>
    <xf numFmtId="10" fontId="2" fillId="0" borderId="1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0" fontId="2" fillId="0" borderId="18" xfId="0" applyNumberFormat="1" applyFont="1" applyBorder="1" applyAlignment="1">
      <alignment horizontal="center" vertical="center" wrapText="1"/>
    </xf>
    <xf numFmtId="10" fontId="2" fillId="0" borderId="26" xfId="0" applyNumberFormat="1" applyFont="1" applyBorder="1" applyAlignment="1">
      <alignment horizontal="center" vertical="center" wrapText="1"/>
    </xf>
  </cellXfs>
  <cellStyles count="16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Normal" xfId="0" builtinId="0"/>
  </cellStyles>
  <dxfs count="8">
    <dxf>
      <font>
        <color auto="1"/>
      </font>
      <fill>
        <patternFill patternType="solid">
          <fgColor indexed="64"/>
          <bgColor theme="6" tint="0.59999389629810485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theme="6" tint="0.59999389629810485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theme="6" tint="0.59999389629810485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theme="6" tint="0.59999389629810485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64"/>
  <sheetViews>
    <sheetView tabSelected="1" workbookViewId="0">
      <pane ySplit="8" topLeftCell="A14" activePane="bottomLeft" state="frozen"/>
      <selection pane="bottomLeft" activeCell="A16" sqref="A16:B21"/>
    </sheetView>
  </sheetViews>
  <sheetFormatPr baseColWidth="10" defaultRowHeight="18" x14ac:dyDescent="0"/>
  <cols>
    <col min="1" max="2" width="26" style="13" customWidth="1"/>
    <col min="3" max="3" width="43.6640625" style="31" bestFit="1" customWidth="1"/>
    <col min="4" max="4" width="16.33203125" style="15" bestFit="1" customWidth="1"/>
    <col min="5" max="16384" width="10.83203125" style="1"/>
  </cols>
  <sheetData>
    <row r="1" spans="1:11" s="2" customFormat="1" ht="28" customHeight="1">
      <c r="A1" s="9" t="s">
        <v>91</v>
      </c>
      <c r="B1" s="9"/>
      <c r="C1" s="19" t="s">
        <v>92</v>
      </c>
      <c r="D1" s="10"/>
    </row>
    <row r="2" spans="1:11" s="2" customFormat="1" ht="26">
      <c r="A2" s="11" t="s">
        <v>93</v>
      </c>
      <c r="B2" s="11"/>
      <c r="C2" s="25"/>
      <c r="D2" s="11"/>
    </row>
    <row r="3" spans="1:11" s="2" customFormat="1" ht="20">
      <c r="A3" s="10"/>
      <c r="B3" s="10"/>
      <c r="C3" s="24"/>
      <c r="D3" s="10"/>
    </row>
    <row r="4" spans="1:11" s="6" customFormat="1" ht="20">
      <c r="A4" s="10"/>
      <c r="B4" s="10"/>
      <c r="C4" s="24"/>
      <c r="D4" s="54"/>
    </row>
    <row r="5" spans="1:11" s="6" customFormat="1" ht="20">
      <c r="A5" s="10"/>
      <c r="B5" s="10"/>
      <c r="C5" s="24"/>
      <c r="D5" s="54"/>
    </row>
    <row r="6" spans="1:11" s="6" customFormat="1" ht="20">
      <c r="A6" s="10"/>
      <c r="B6" s="10"/>
      <c r="C6" s="24" t="s">
        <v>47</v>
      </c>
      <c r="D6" s="54"/>
    </row>
    <row r="7" spans="1:11" s="6" customFormat="1" ht="20">
      <c r="A7" s="37" t="s">
        <v>4</v>
      </c>
      <c r="B7" s="37"/>
      <c r="C7" s="24" t="s">
        <v>5</v>
      </c>
      <c r="D7" s="54"/>
      <c r="E7" s="57" t="s">
        <v>89</v>
      </c>
      <c r="F7" s="57"/>
      <c r="G7" s="58"/>
      <c r="H7" s="58"/>
      <c r="I7" s="58"/>
      <c r="J7" s="59"/>
      <c r="K7" s="101"/>
    </row>
    <row r="8" spans="1:11" s="3" customFormat="1" ht="19" thickBot="1">
      <c r="A8" s="38" t="s">
        <v>77</v>
      </c>
      <c r="B8" s="40" t="s">
        <v>78</v>
      </c>
      <c r="C8" s="26"/>
      <c r="D8" s="12"/>
      <c r="E8" s="60" t="s">
        <v>87</v>
      </c>
      <c r="F8" s="60" t="s">
        <v>81</v>
      </c>
      <c r="G8" s="61" t="s">
        <v>82</v>
      </c>
      <c r="H8" s="61" t="s">
        <v>83</v>
      </c>
      <c r="I8" s="61" t="s">
        <v>84</v>
      </c>
      <c r="J8" s="62" t="s">
        <v>85</v>
      </c>
      <c r="K8" s="102" t="s">
        <v>86</v>
      </c>
    </row>
    <row r="9" spans="1:11" s="8" customFormat="1" ht="36">
      <c r="A9" s="39">
        <f>COLUMNS('Raw Voting'!F8:J8)</f>
        <v>5</v>
      </c>
      <c r="B9" s="43">
        <v>5</v>
      </c>
      <c r="C9" s="27" t="s">
        <v>11</v>
      </c>
      <c r="D9" s="17" t="s">
        <v>9</v>
      </c>
      <c r="E9" s="63"/>
      <c r="F9" s="63"/>
      <c r="G9" s="64"/>
      <c r="H9" s="64"/>
      <c r="I9" s="64"/>
      <c r="J9" s="65"/>
      <c r="K9" s="66"/>
    </row>
    <row r="10" spans="1:11" s="5" customFormat="1" ht="18" customHeight="1">
      <c r="A10" s="106" t="s">
        <v>79</v>
      </c>
      <c r="B10" s="107" t="s">
        <v>80</v>
      </c>
      <c r="C10" s="28" t="s">
        <v>59</v>
      </c>
      <c r="D10" s="163" t="s">
        <v>8</v>
      </c>
      <c r="E10" s="67">
        <f>COLUMNS('Raw Voting'!F10:J10)</f>
        <v>5</v>
      </c>
      <c r="F10" s="67">
        <f>COUNTBLANK('Raw Voting'!F10:J10)</f>
        <v>1</v>
      </c>
      <c r="G10" s="68">
        <f>AVERAGE('Raw Voting'!F10:J10)</f>
        <v>3.2250000000000001</v>
      </c>
      <c r="H10" s="68">
        <f>_xlfn.STDEV.P('Raw Voting'!F10:J10)</f>
        <v>0.17853571071357124</v>
      </c>
      <c r="I10" s="68">
        <f>H10/G10</f>
        <v>5.5359910298781782E-2</v>
      </c>
      <c r="J10" s="68">
        <f>MAX('Raw Voting'!F10:J10)</f>
        <v>3.5</v>
      </c>
      <c r="K10" s="103">
        <f>MIN('Raw Voting'!F10:J10)</f>
        <v>3</v>
      </c>
    </row>
    <row r="11" spans="1:11" s="5" customFormat="1">
      <c r="A11" s="108">
        <f>AVERAGE('Raw Voting'!F6:J6)</f>
        <v>12.6</v>
      </c>
      <c r="B11" s="109">
        <f>AVERAGE('Raw Voting'!F5:J5)</f>
        <v>16.8</v>
      </c>
      <c r="C11" s="28" t="s">
        <v>13</v>
      </c>
      <c r="D11" s="164"/>
      <c r="E11" s="67">
        <f>COLUMNS('Raw Voting'!F11:J11)</f>
        <v>5</v>
      </c>
      <c r="F11" s="67">
        <f>COUNTBLANK('Raw Voting'!F11:J11)</f>
        <v>1</v>
      </c>
      <c r="G11" s="68">
        <f>AVERAGE('Raw Voting'!F11:J11)</f>
        <v>2.4500000000000002</v>
      </c>
      <c r="H11" s="68">
        <f>_xlfn.STDEV.P('Raw Voting'!F11:J11)</f>
        <v>0.14999999999999994</v>
      </c>
      <c r="I11" s="68">
        <f t="shared" ref="I11:I54" si="0">H11/G11</f>
        <v>6.1224489795918338E-2</v>
      </c>
      <c r="J11" s="68">
        <f>MAX('Raw Voting'!F11:J11)</f>
        <v>2.6</v>
      </c>
      <c r="K11" s="103">
        <f>MIN('Raw Voting'!F11:J11)</f>
        <v>2.2000000000000002</v>
      </c>
    </row>
    <row r="12" spans="1:11" s="5" customFormat="1">
      <c r="A12" s="110"/>
      <c r="B12" s="111"/>
      <c r="C12" s="28" t="s">
        <v>14</v>
      </c>
      <c r="D12" s="164"/>
      <c r="E12" s="67">
        <f>COLUMNS('Raw Voting'!F12:J12)</f>
        <v>5</v>
      </c>
      <c r="F12" s="67">
        <f>COUNTBLANK('Raw Voting'!F12:J12)</f>
        <v>1</v>
      </c>
      <c r="G12" s="68">
        <f>AVERAGE('Raw Voting'!F12:J12)</f>
        <v>2.4875000000000003</v>
      </c>
      <c r="H12" s="68">
        <f>_xlfn.STDEV.P('Raw Voting'!F12:J12)</f>
        <v>0.17455300054711184</v>
      </c>
      <c r="I12" s="68">
        <f t="shared" si="0"/>
        <v>7.0172060521451987E-2</v>
      </c>
      <c r="J12" s="68">
        <f>MAX('Raw Voting'!F12:J12)</f>
        <v>2.7</v>
      </c>
      <c r="K12" s="103">
        <f>MIN('Raw Voting'!F12:J12)</f>
        <v>2.25</v>
      </c>
    </row>
    <row r="13" spans="1:11" s="5" customFormat="1">
      <c r="A13" s="106" t="s">
        <v>90</v>
      </c>
      <c r="B13" s="111"/>
      <c r="C13" s="28" t="s">
        <v>15</v>
      </c>
      <c r="D13" s="164"/>
      <c r="E13" s="67">
        <f>COLUMNS('Raw Voting'!F13:J13)</f>
        <v>5</v>
      </c>
      <c r="F13" s="67">
        <f>COUNTBLANK('Raw Voting'!F13:J13)</f>
        <v>1</v>
      </c>
      <c r="G13" s="68">
        <f>AVERAGE('Raw Voting'!F13:J13)</f>
        <v>2.7</v>
      </c>
      <c r="H13" s="68">
        <f>_xlfn.STDEV.P('Raw Voting'!F13:J13)</f>
        <v>0.21505813167606572</v>
      </c>
      <c r="I13" s="68">
        <f t="shared" si="0"/>
        <v>7.965115988002433E-2</v>
      </c>
      <c r="J13" s="68">
        <f>MAX('Raw Voting'!F13:J13)</f>
        <v>3</v>
      </c>
      <c r="K13" s="103">
        <f>MIN('Raw Voting'!F13:J13)</f>
        <v>2.4</v>
      </c>
    </row>
    <row r="14" spans="1:11" s="5" customFormat="1">
      <c r="A14" s="108">
        <f>AVERAGE('Raw Voting'!F7:J7)</f>
        <v>2.8</v>
      </c>
      <c r="B14" s="111"/>
      <c r="C14" s="28" t="s">
        <v>16</v>
      </c>
      <c r="D14" s="164"/>
      <c r="E14" s="67">
        <f>COLUMNS('Raw Voting'!F14:J14)</f>
        <v>5</v>
      </c>
      <c r="F14" s="67">
        <f>COUNTBLANK('Raw Voting'!F14:J14)</f>
        <v>1</v>
      </c>
      <c r="G14" s="68">
        <f>AVERAGE('Raw Voting'!F14:J14)</f>
        <v>2.6999999999999997</v>
      </c>
      <c r="H14" s="68">
        <f>_xlfn.STDEV.P('Raw Voting'!F14:J14)</f>
        <v>0.18708286933869706</v>
      </c>
      <c r="I14" s="68">
        <f t="shared" si="0"/>
        <v>6.9289951606924846E-2</v>
      </c>
      <c r="J14" s="68">
        <f>MAX('Raw Voting'!F14:J14)</f>
        <v>3</v>
      </c>
      <c r="K14" s="103">
        <f>MIN('Raw Voting'!F14:J14)</f>
        <v>2.5</v>
      </c>
    </row>
    <row r="15" spans="1:11" s="18" customFormat="1" ht="19" thickBot="1">
      <c r="A15" s="55"/>
      <c r="B15" s="56"/>
      <c r="C15" s="28" t="s">
        <v>17</v>
      </c>
      <c r="D15" s="164"/>
      <c r="E15" s="67">
        <f>COLUMNS('Raw Voting'!F15:J15)</f>
        <v>5</v>
      </c>
      <c r="F15" s="67">
        <f>COUNTBLANK('Raw Voting'!F15:J15)</f>
        <v>1</v>
      </c>
      <c r="G15" s="68">
        <f>AVERAGE('Raw Voting'!F15:J15)</f>
        <v>2.375</v>
      </c>
      <c r="H15" s="68">
        <f>_xlfn.STDEV.P('Raw Voting'!F15:J15)</f>
        <v>0.3631459761583487</v>
      </c>
      <c r="I15" s="68">
        <f t="shared" si="0"/>
        <v>0.1529035689087784</v>
      </c>
      <c r="J15" s="68">
        <f>MAX('Raw Voting'!F15:J15)</f>
        <v>3</v>
      </c>
      <c r="K15" s="103">
        <f>MIN('Raw Voting'!F15:J15)</f>
        <v>2.1</v>
      </c>
    </row>
    <row r="16" spans="1:11" ht="36">
      <c r="A16" s="48" t="s">
        <v>52</v>
      </c>
      <c r="B16" s="49" t="s">
        <v>53</v>
      </c>
      <c r="C16" s="28" t="s">
        <v>18</v>
      </c>
      <c r="D16" s="164"/>
      <c r="E16" s="67">
        <f>COLUMNS('Raw Voting'!F16:J16)</f>
        <v>5</v>
      </c>
      <c r="F16" s="67">
        <f>COUNTBLANK('Raw Voting'!F16:J16)</f>
        <v>1</v>
      </c>
      <c r="G16" s="68">
        <f>AVERAGE('Raw Voting'!F16:J16)</f>
        <v>2.125</v>
      </c>
      <c r="H16" s="68">
        <f>_xlfn.STDEV.P('Raw Voting'!F16:J16)</f>
        <v>0.21650635094610965</v>
      </c>
      <c r="I16" s="68">
        <f t="shared" si="0"/>
        <v>0.10188534162169866</v>
      </c>
      <c r="J16" s="68">
        <f>MAX('Raw Voting'!F16:J16)</f>
        <v>2.5</v>
      </c>
      <c r="K16" s="103">
        <f>MIN('Raw Voting'!F16:J16)</f>
        <v>2</v>
      </c>
    </row>
    <row r="17" spans="1:11" ht="39" customHeight="1">
      <c r="A17" s="50">
        <v>1</v>
      </c>
      <c r="B17" s="47" t="s">
        <v>54</v>
      </c>
      <c r="C17" s="28" t="s">
        <v>19</v>
      </c>
      <c r="D17" s="164"/>
      <c r="E17" s="67">
        <f>COLUMNS('Raw Voting'!F17:J17)</f>
        <v>5</v>
      </c>
      <c r="F17" s="67">
        <f>COUNTBLANK('Raw Voting'!F17:J17)</f>
        <v>1</v>
      </c>
      <c r="G17" s="68">
        <f>AVERAGE('Raw Voting'!F17:J17)</f>
        <v>1.9624999999999999</v>
      </c>
      <c r="H17" s="68">
        <f>_xlfn.STDEV.P('Raw Voting'!F17:J17)</f>
        <v>6.4951905283832864E-2</v>
      </c>
      <c r="I17" s="68">
        <f t="shared" si="0"/>
        <v>3.3096512246539041E-2</v>
      </c>
      <c r="J17" s="68">
        <f>MAX('Raw Voting'!F17:J17)</f>
        <v>2</v>
      </c>
      <c r="K17" s="103">
        <f>MIN('Raw Voting'!F17:J17)</f>
        <v>1.85</v>
      </c>
    </row>
    <row r="18" spans="1:11" s="4" customFormat="1">
      <c r="A18" s="50">
        <v>2</v>
      </c>
      <c r="B18" s="47" t="s">
        <v>55</v>
      </c>
      <c r="C18" s="28" t="s">
        <v>101</v>
      </c>
      <c r="D18" s="164"/>
      <c r="E18" s="67">
        <f>COLUMNS('Raw Voting'!F18:J18)</f>
        <v>5</v>
      </c>
      <c r="F18" s="67">
        <f>COUNTBLANK('Raw Voting'!F18:J18)</f>
        <v>1</v>
      </c>
      <c r="G18" s="68">
        <f>AVERAGE('Raw Voting'!F18:J18)</f>
        <v>2.1</v>
      </c>
      <c r="H18" s="68">
        <f>_xlfn.STDEV.P('Raw Voting'!F18:J18)</f>
        <v>0.12247448713915883</v>
      </c>
      <c r="I18" s="68">
        <f t="shared" si="0"/>
        <v>5.8321184351980394E-2</v>
      </c>
      <c r="J18" s="68">
        <f>MAX('Raw Voting'!F18:J18)</f>
        <v>2.2999999999999998</v>
      </c>
      <c r="K18" s="103">
        <f>MIN('Raw Voting'!F18:J18)</f>
        <v>2</v>
      </c>
    </row>
    <row r="19" spans="1:11">
      <c r="A19" s="50">
        <v>3</v>
      </c>
      <c r="B19" s="47" t="s">
        <v>56</v>
      </c>
      <c r="C19" s="28" t="s">
        <v>20</v>
      </c>
      <c r="D19" s="164"/>
      <c r="E19" s="67">
        <f>COLUMNS('Raw Voting'!F19:J19)</f>
        <v>5</v>
      </c>
      <c r="F19" s="67">
        <f>COUNTBLANK('Raw Voting'!F19:J19)</f>
        <v>1</v>
      </c>
      <c r="G19" s="68">
        <f>AVERAGE('Raw Voting'!F19:J19)</f>
        <v>2.625</v>
      </c>
      <c r="H19" s="68">
        <f>_xlfn.STDEV.P('Raw Voting'!F19:J19)</f>
        <v>0.22776083947860748</v>
      </c>
      <c r="I19" s="68">
        <f t="shared" si="0"/>
        <v>8.6766034087088564E-2</v>
      </c>
      <c r="J19" s="68">
        <f>MAX('Raw Voting'!F19:J19)</f>
        <v>3</v>
      </c>
      <c r="K19" s="103">
        <f>MIN('Raw Voting'!F19:J19)</f>
        <v>2.4</v>
      </c>
    </row>
    <row r="20" spans="1:11">
      <c r="A20" s="50">
        <v>4</v>
      </c>
      <c r="B20" s="47" t="s">
        <v>57</v>
      </c>
      <c r="C20" s="28" t="s">
        <v>21</v>
      </c>
      <c r="D20" s="164"/>
      <c r="E20" s="67">
        <f>COLUMNS('Raw Voting'!F20:J20)</f>
        <v>5</v>
      </c>
      <c r="F20" s="67">
        <f>COUNTBLANK('Raw Voting'!F20:J20)</f>
        <v>1</v>
      </c>
      <c r="G20" s="68">
        <f>AVERAGE('Raw Voting'!F20:J20)</f>
        <v>2.4500000000000002</v>
      </c>
      <c r="H20" s="68">
        <f>_xlfn.STDEV.P('Raw Voting'!F20:J20)</f>
        <v>8.6602540378443935E-2</v>
      </c>
      <c r="I20" s="68">
        <f t="shared" si="0"/>
        <v>3.5347975664670989E-2</v>
      </c>
      <c r="J20" s="68">
        <f>MAX('Raw Voting'!F20:J20)</f>
        <v>2.5</v>
      </c>
      <c r="K20" s="103">
        <f>MIN('Raw Voting'!F20:J20)</f>
        <v>2.2999999999999998</v>
      </c>
    </row>
    <row r="21" spans="1:11" ht="55" thickBot="1">
      <c r="A21" s="51">
        <v>5</v>
      </c>
      <c r="B21" s="52" t="s">
        <v>58</v>
      </c>
      <c r="C21" s="28" t="s">
        <v>22</v>
      </c>
      <c r="D21" s="164"/>
      <c r="E21" s="67">
        <f>COLUMNS('Raw Voting'!F21:J21)</f>
        <v>5</v>
      </c>
      <c r="F21" s="67">
        <f>COUNTBLANK('Raw Voting'!F21:J21)</f>
        <v>1</v>
      </c>
      <c r="G21" s="68">
        <f>AVERAGE('Raw Voting'!F21:J21)</f>
        <v>2.4249999999999998</v>
      </c>
      <c r="H21" s="68">
        <f>_xlfn.STDEV.P('Raw Voting'!F21:J21)</f>
        <v>0.19202864369671524</v>
      </c>
      <c r="I21" s="68">
        <f t="shared" si="0"/>
        <v>7.9187069565655771E-2</v>
      </c>
      <c r="J21" s="68">
        <f>MAX('Raw Voting'!F21:J21)</f>
        <v>2.7</v>
      </c>
      <c r="K21" s="103">
        <f>MIN('Raw Voting'!F21:J21)</f>
        <v>2.2000000000000002</v>
      </c>
    </row>
    <row r="22" spans="1:11">
      <c r="C22" s="28" t="s">
        <v>23</v>
      </c>
      <c r="D22" s="164"/>
      <c r="E22" s="67">
        <f>COLUMNS('Raw Voting'!F22:J22)</f>
        <v>5</v>
      </c>
      <c r="F22" s="67">
        <f>COUNTBLANK('Raw Voting'!F22:J22)</f>
        <v>1</v>
      </c>
      <c r="G22" s="68">
        <f>AVERAGE('Raw Voting'!F22:J22)</f>
        <v>1.8499999999999999</v>
      </c>
      <c r="H22" s="68">
        <f>_xlfn.STDEV.P('Raw Voting'!F22:J22)</f>
        <v>0.25000000000000178</v>
      </c>
      <c r="I22" s="68">
        <f t="shared" si="0"/>
        <v>0.13513513513513611</v>
      </c>
      <c r="J22" s="68">
        <f>MAX('Raw Voting'!F22:J22)</f>
        <v>2.2000000000000002</v>
      </c>
      <c r="K22" s="103">
        <f>MIN('Raw Voting'!F22:J22)</f>
        <v>1.5</v>
      </c>
    </row>
    <row r="23" spans="1:11">
      <c r="C23" s="29" t="s">
        <v>12</v>
      </c>
      <c r="D23" s="164"/>
      <c r="E23" s="67">
        <f>COLUMNS('Raw Voting'!F23:J23)</f>
        <v>5</v>
      </c>
      <c r="F23" s="67">
        <f>COUNTBLANK('Raw Voting'!F23:J23)</f>
        <v>1</v>
      </c>
      <c r="G23" s="68">
        <f>AVERAGE('Raw Voting'!F23:J23)</f>
        <v>1.75</v>
      </c>
      <c r="H23" s="68">
        <f>_xlfn.STDEV.P('Raw Voting'!F23:J23)</f>
        <v>0.18027756377320001</v>
      </c>
      <c r="I23" s="68">
        <f t="shared" si="0"/>
        <v>0.10301575072754286</v>
      </c>
      <c r="J23" s="68">
        <f>MAX('Raw Voting'!F23:J23)</f>
        <v>2</v>
      </c>
      <c r="K23" s="103">
        <f>MIN('Raw Voting'!F23:J23)</f>
        <v>1.5</v>
      </c>
    </row>
    <row r="24" spans="1:11" ht="19" thickBot="1">
      <c r="C24" s="29" t="s">
        <v>61</v>
      </c>
      <c r="D24" s="165"/>
      <c r="E24" s="67">
        <f>COLUMNS('Raw Voting'!F24:J24)</f>
        <v>5</v>
      </c>
      <c r="F24" s="67">
        <f>COUNTBLANK('Raw Voting'!F24:J24)</f>
        <v>1</v>
      </c>
      <c r="G24" s="68">
        <f>AVERAGE('Raw Voting'!F24:J24)</f>
        <v>1.7749999999999999</v>
      </c>
      <c r="H24" s="68">
        <f>_xlfn.STDEV.P('Raw Voting'!F24:J24)</f>
        <v>0.19202864369671577</v>
      </c>
      <c r="I24" s="68">
        <f t="shared" si="0"/>
        <v>0.10818515137843142</v>
      </c>
      <c r="J24" s="68">
        <f>MAX('Raw Voting'!F24:J24)</f>
        <v>2</v>
      </c>
      <c r="K24" s="103">
        <f>MIN('Raw Voting'!F24:J24)</f>
        <v>1.5</v>
      </c>
    </row>
    <row r="25" spans="1:11">
      <c r="A25"/>
      <c r="B25"/>
      <c r="C25" s="27" t="s">
        <v>26</v>
      </c>
      <c r="D25" s="17" t="s">
        <v>24</v>
      </c>
      <c r="E25" s="67"/>
      <c r="F25" s="67"/>
      <c r="G25" s="69"/>
      <c r="H25" s="69"/>
      <c r="I25" s="68"/>
      <c r="J25" s="69"/>
      <c r="K25" s="70"/>
    </row>
    <row r="26" spans="1:11" s="8" customFormat="1" ht="18" customHeight="1">
      <c r="A26"/>
      <c r="B26"/>
      <c r="C26" s="28" t="s">
        <v>27</v>
      </c>
      <c r="D26" s="163" t="s">
        <v>25</v>
      </c>
      <c r="E26" s="67">
        <f>COLUMNS('Raw Voting'!F26:J26)</f>
        <v>5</v>
      </c>
      <c r="F26" s="67">
        <f>COUNTBLANK('Raw Voting'!F26:J26)</f>
        <v>1</v>
      </c>
      <c r="G26" s="69">
        <f>AVERAGE('Raw Voting'!F26:J26)</f>
        <v>0.5</v>
      </c>
      <c r="H26" s="69">
        <f>_xlfn.STDEV.P('Raw Voting'!F26:J26)</f>
        <v>0</v>
      </c>
      <c r="I26" s="68">
        <f t="shared" si="0"/>
        <v>0</v>
      </c>
      <c r="J26" s="69">
        <f>MAX('Raw Voting'!F26:J26)</f>
        <v>0.5</v>
      </c>
      <c r="K26" s="70">
        <f>MIN('Raw Voting'!F26:J26)</f>
        <v>0.5</v>
      </c>
    </row>
    <row r="27" spans="1:11" s="5" customFormat="1" ht="18" customHeight="1">
      <c r="A27"/>
      <c r="B27"/>
      <c r="C27" s="28" t="s">
        <v>28</v>
      </c>
      <c r="D27" s="164"/>
      <c r="E27" s="67"/>
      <c r="F27" s="67"/>
      <c r="G27" s="69"/>
      <c r="H27" s="69"/>
      <c r="I27" s="68"/>
      <c r="J27" s="69"/>
      <c r="K27" s="70"/>
    </row>
    <row r="28" spans="1:11" s="5" customFormat="1">
      <c r="A28"/>
      <c r="B28"/>
      <c r="C28" s="28" t="s">
        <v>29</v>
      </c>
      <c r="D28" s="164"/>
      <c r="E28" s="67">
        <f>COLUMNS('Raw Voting'!F28:J28)</f>
        <v>5</v>
      </c>
      <c r="F28" s="67">
        <f>COUNTBLANK('Raw Voting'!F28:J28)</f>
        <v>1</v>
      </c>
      <c r="G28" s="69">
        <f>AVERAGE('Raw Voting'!F28:J28)</f>
        <v>4.25</v>
      </c>
      <c r="H28" s="69">
        <f>_xlfn.STDEV.P('Raw Voting'!F28:J28)</f>
        <v>0.55901699437494745</v>
      </c>
      <c r="I28" s="68">
        <f t="shared" si="0"/>
        <v>0.13153341044116409</v>
      </c>
      <c r="J28" s="69">
        <f>MAX('Raw Voting'!F28:J28)</f>
        <v>5</v>
      </c>
      <c r="K28" s="70">
        <f>MIN('Raw Voting'!F28:J28)</f>
        <v>3.5</v>
      </c>
    </row>
    <row r="29" spans="1:11" s="5" customFormat="1">
      <c r="A29"/>
      <c r="B29"/>
      <c r="C29" s="28" t="s">
        <v>30</v>
      </c>
      <c r="D29" s="164"/>
      <c r="E29" s="67">
        <f>COLUMNS('Raw Voting'!F29:J29)</f>
        <v>5</v>
      </c>
      <c r="F29" s="67">
        <f>COUNTBLANK('Raw Voting'!F29:J29)</f>
        <v>1</v>
      </c>
      <c r="G29" s="69">
        <f>AVERAGE('Raw Voting'!F29:J29)</f>
        <v>1.125</v>
      </c>
      <c r="H29" s="69">
        <f>_xlfn.STDEV.P('Raw Voting'!F29:J29)</f>
        <v>0.21650635094610965</v>
      </c>
      <c r="I29" s="68">
        <f t="shared" si="0"/>
        <v>0.19245008972987523</v>
      </c>
      <c r="J29" s="69">
        <f>MAX('Raw Voting'!F29:J29)</f>
        <v>1.5</v>
      </c>
      <c r="K29" s="70">
        <f>MIN('Raw Voting'!F29:J29)</f>
        <v>1</v>
      </c>
    </row>
    <row r="30" spans="1:11" s="5" customFormat="1">
      <c r="A30"/>
      <c r="B30"/>
      <c r="C30" s="28" t="s">
        <v>31</v>
      </c>
      <c r="D30" s="164"/>
      <c r="E30" s="67">
        <f>COLUMNS('Raw Voting'!F30:J30)</f>
        <v>5</v>
      </c>
      <c r="F30" s="67">
        <f>COUNTBLANK('Raw Voting'!F30:J30)</f>
        <v>1</v>
      </c>
      <c r="G30" s="69">
        <f>AVERAGE('Raw Voting'!F30:J30)</f>
        <v>2.8</v>
      </c>
      <c r="H30" s="69">
        <f>_xlfn.STDEV.P('Raw Voting'!F30:J30)</f>
        <v>0.21213203435596423</v>
      </c>
      <c r="I30" s="68">
        <f t="shared" si="0"/>
        <v>7.5761440841415797E-2</v>
      </c>
      <c r="J30" s="69">
        <f>MAX('Raw Voting'!F30:J30)</f>
        <v>3</v>
      </c>
      <c r="K30" s="70">
        <f>MIN('Raw Voting'!F30:J30)</f>
        <v>2.5</v>
      </c>
    </row>
    <row r="31" spans="1:11" s="5" customFormat="1">
      <c r="A31"/>
      <c r="B31"/>
      <c r="C31" s="28" t="s">
        <v>32</v>
      </c>
      <c r="D31" s="164"/>
      <c r="E31" s="67">
        <f>COLUMNS('Raw Voting'!F31:J31)</f>
        <v>5</v>
      </c>
      <c r="F31" s="67">
        <f>COUNTBLANK('Raw Voting'!F31:J31)</f>
        <v>1</v>
      </c>
      <c r="G31" s="69">
        <f>AVERAGE('Raw Voting'!F31:J31)</f>
        <v>5.5250000000000004</v>
      </c>
      <c r="H31" s="69">
        <f>_xlfn.STDEV.P('Raw Voting'!F31:J31)</f>
        <v>0.52618912949622954</v>
      </c>
      <c r="I31" s="68">
        <f t="shared" si="0"/>
        <v>9.5237851492530223E-2</v>
      </c>
      <c r="J31" s="69">
        <f>MAX('Raw Voting'!F31:J31)</f>
        <v>6.1</v>
      </c>
      <c r="K31" s="70">
        <f>MIN('Raw Voting'!F31:J31)</f>
        <v>5</v>
      </c>
    </row>
    <row r="32" spans="1:11" s="18" customFormat="1">
      <c r="A32"/>
      <c r="B32"/>
      <c r="C32" s="28" t="s">
        <v>33</v>
      </c>
      <c r="D32" s="164"/>
      <c r="E32" s="67">
        <f>COLUMNS('Raw Voting'!F32:J32)</f>
        <v>5</v>
      </c>
      <c r="F32" s="67">
        <f>COUNTBLANK('Raw Voting'!F32:J32)</f>
        <v>0</v>
      </c>
      <c r="G32" s="69">
        <f>AVERAGE('Raw Voting'!F32:J32)</f>
        <v>1.752</v>
      </c>
      <c r="H32" s="69">
        <f>_xlfn.STDEV.P('Raw Voting'!F32:J32)</f>
        <v>0.3649876710246524</v>
      </c>
      <c r="I32" s="68">
        <f t="shared" si="0"/>
        <v>0.20832629624694771</v>
      </c>
      <c r="J32" s="69">
        <f>MAX('Raw Voting'!F32:J32)</f>
        <v>2</v>
      </c>
      <c r="K32" s="70">
        <f>MIN('Raw Voting'!F32:J32)</f>
        <v>1.06</v>
      </c>
    </row>
    <row r="33" spans="1:11">
      <c r="A33"/>
      <c r="B33"/>
      <c r="C33" s="28" t="s">
        <v>34</v>
      </c>
      <c r="D33" s="164"/>
      <c r="E33" s="67">
        <f>COLUMNS('Raw Voting'!F33:J33)</f>
        <v>5</v>
      </c>
      <c r="F33" s="67">
        <f>COUNTBLANK('Raw Voting'!F33:J33)</f>
        <v>0</v>
      </c>
      <c r="G33" s="69">
        <f>AVERAGE('Raw Voting'!F33:J33)</f>
        <v>4.0340000000000007</v>
      </c>
      <c r="H33" s="69">
        <f>_xlfn.STDEV.P('Raw Voting'!F33:J33)</f>
        <v>1.0966421476489019</v>
      </c>
      <c r="I33" s="68">
        <f t="shared" si="0"/>
        <v>0.27184981349749671</v>
      </c>
      <c r="J33" s="69">
        <f>MAX('Raw Voting'!F33:J33)</f>
        <v>6</v>
      </c>
      <c r="K33" s="70">
        <f>MIN('Raw Voting'!F33:J33)</f>
        <v>2.67</v>
      </c>
    </row>
    <row r="34" spans="1:11">
      <c r="A34" s="12"/>
      <c r="B34" s="12"/>
      <c r="C34" s="28" t="s">
        <v>35</v>
      </c>
      <c r="D34" s="164"/>
      <c r="E34" s="67">
        <f>COLUMNS('Raw Voting'!F34:J34)</f>
        <v>5</v>
      </c>
      <c r="F34" s="67">
        <f>COUNTBLANK('Raw Voting'!F34:J34)</f>
        <v>0</v>
      </c>
      <c r="G34" s="69">
        <f>AVERAGE('Raw Voting'!F34:J34)</f>
        <v>9.0242595419847333</v>
      </c>
      <c r="H34" s="69">
        <f>_xlfn.STDEV.P('Raw Voting'!F34:J34)</f>
        <v>1.963872920939856</v>
      </c>
      <c r="I34" s="68">
        <f t="shared" si="0"/>
        <v>0.2176215025513257</v>
      </c>
      <c r="J34" s="69">
        <f>MAX('Raw Voting'!F34:J34)</f>
        <v>12</v>
      </c>
      <c r="K34" s="70">
        <f>MIN('Raw Voting'!F34:J34)</f>
        <v>6.1212977099236641</v>
      </c>
    </row>
    <row r="35" spans="1:11" s="4" customFormat="1">
      <c r="A35" s="13"/>
      <c r="B35" s="13"/>
      <c r="C35" s="28" t="s">
        <v>36</v>
      </c>
      <c r="D35" s="164"/>
      <c r="E35" s="67">
        <f>COLUMNS('Raw Voting'!F35:J35)</f>
        <v>5</v>
      </c>
      <c r="F35" s="67">
        <f>COUNTBLANK('Raw Voting'!F35:J35)</f>
        <v>1</v>
      </c>
      <c r="G35" s="69">
        <f>AVERAGE('Raw Voting'!F35:J35)</f>
        <v>1.875</v>
      </c>
      <c r="H35" s="69">
        <f>_xlfn.STDEV.P('Raw Voting'!F35:J35)</f>
        <v>0.21650635094610965</v>
      </c>
      <c r="I35" s="68">
        <f t="shared" si="0"/>
        <v>0.11547005383792515</v>
      </c>
      <c r="J35" s="69">
        <f>MAX('Raw Voting'!F35:J35)</f>
        <v>2</v>
      </c>
      <c r="K35" s="70">
        <f>MIN('Raw Voting'!F35:J35)</f>
        <v>1.5</v>
      </c>
    </row>
    <row r="36" spans="1:11">
      <c r="C36" s="28" t="s">
        <v>37</v>
      </c>
      <c r="D36" s="164"/>
      <c r="E36" s="67">
        <f>COLUMNS('Raw Voting'!F36:J36)</f>
        <v>5</v>
      </c>
      <c r="F36" s="67">
        <f>COUNTBLANK('Raw Voting'!F36:J36)</f>
        <v>1</v>
      </c>
      <c r="G36" s="69">
        <f>AVERAGE('Raw Voting'!F36:J36)</f>
        <v>3.75</v>
      </c>
      <c r="H36" s="69">
        <f>_xlfn.STDEV.P('Raw Voting'!F36:J36)</f>
        <v>0.4330127018922193</v>
      </c>
      <c r="I36" s="68">
        <f t="shared" si="0"/>
        <v>0.11547005383792515</v>
      </c>
      <c r="J36" s="69">
        <f>MAX('Raw Voting'!F36:J36)</f>
        <v>4</v>
      </c>
      <c r="K36" s="70">
        <f>MIN('Raw Voting'!F36:J36)</f>
        <v>3</v>
      </c>
    </row>
    <row r="37" spans="1:11">
      <c r="C37" s="28" t="s">
        <v>38</v>
      </c>
      <c r="D37" s="164"/>
      <c r="E37" s="67">
        <f>COLUMNS('Raw Voting'!F37:J37)</f>
        <v>5</v>
      </c>
      <c r="F37" s="67">
        <f>COUNTBLANK('Raw Voting'!F37:J37)</f>
        <v>1</v>
      </c>
      <c r="G37" s="69">
        <f>AVERAGE('Raw Voting'!F37:J37)</f>
        <v>9</v>
      </c>
      <c r="H37" s="69">
        <f>_xlfn.STDEV.P('Raw Voting'!F37:J37)</f>
        <v>1</v>
      </c>
      <c r="I37" s="68">
        <f t="shared" si="0"/>
        <v>0.1111111111111111</v>
      </c>
      <c r="J37" s="69">
        <f>MAX('Raw Voting'!F37:J37)</f>
        <v>10</v>
      </c>
      <c r="K37" s="70">
        <f>MIN('Raw Voting'!F37:J37)</f>
        <v>8</v>
      </c>
    </row>
    <row r="38" spans="1:11">
      <c r="C38" s="28" t="s">
        <v>39</v>
      </c>
      <c r="D38" s="164"/>
      <c r="E38" s="67">
        <f>COLUMNS('Raw Voting'!F38:J38)</f>
        <v>5</v>
      </c>
      <c r="F38" s="67">
        <f>COUNTBLANK('Raw Voting'!F38:J38)</f>
        <v>1</v>
      </c>
      <c r="G38" s="69">
        <f>AVERAGE('Raw Voting'!F38:J38)</f>
        <v>6.3525</v>
      </c>
      <c r="H38" s="69">
        <f>_xlfn.STDEV.P('Raw Voting'!F38:J38)</f>
        <v>0.40959583738119215</v>
      </c>
      <c r="I38" s="68">
        <f t="shared" si="0"/>
        <v>6.4477896478739416E-2</v>
      </c>
      <c r="J38" s="69">
        <f>MAX('Raw Voting'!F38:J38)</f>
        <v>7</v>
      </c>
      <c r="K38" s="70">
        <f>MIN('Raw Voting'!F38:J38)</f>
        <v>6</v>
      </c>
    </row>
    <row r="39" spans="1:11">
      <c r="C39" s="28" t="s">
        <v>40</v>
      </c>
      <c r="D39" s="164"/>
      <c r="E39" s="67">
        <f>COLUMNS('Raw Voting'!F39:J39)</f>
        <v>5</v>
      </c>
      <c r="F39" s="67">
        <f>COUNTBLANK('Raw Voting'!F39:J39)</f>
        <v>1</v>
      </c>
      <c r="G39" s="69">
        <f>AVERAGE('Raw Voting'!F39:J39)</f>
        <v>12.9575</v>
      </c>
      <c r="H39" s="69">
        <f>_xlfn.STDEV.P('Raw Voting'!F39:J39)</f>
        <v>0.95938456835619357</v>
      </c>
      <c r="I39" s="68">
        <f t="shared" si="0"/>
        <v>7.4040869639683093E-2</v>
      </c>
      <c r="J39" s="69">
        <f>MAX('Raw Voting'!F39:J39)</f>
        <v>14</v>
      </c>
      <c r="K39" s="70">
        <f>MIN('Raw Voting'!F39:J39)</f>
        <v>12</v>
      </c>
    </row>
    <row r="40" spans="1:11" ht="19" thickBot="1">
      <c r="C40" s="29" t="s">
        <v>41</v>
      </c>
      <c r="D40" s="165"/>
      <c r="E40" s="67">
        <f>COLUMNS('Raw Voting'!F40:J40)</f>
        <v>5</v>
      </c>
      <c r="F40" s="67">
        <f>COUNTBLANK('Raw Voting'!F40:J40)</f>
        <v>1</v>
      </c>
      <c r="G40" s="69">
        <f>AVERAGE('Raw Voting'!F40:J40)</f>
        <v>25.274999999999999</v>
      </c>
      <c r="H40" s="69">
        <f>_xlfn.STDEV.P('Raw Voting'!F40:J40)</f>
        <v>3.2751908341347171</v>
      </c>
      <c r="I40" s="68">
        <f t="shared" si="0"/>
        <v>0.12958222884806003</v>
      </c>
      <c r="J40" s="69">
        <f>MAX('Raw Voting'!F40:J40)</f>
        <v>30</v>
      </c>
      <c r="K40" s="70">
        <f>MIN('Raw Voting'!F40:J40)</f>
        <v>21</v>
      </c>
    </row>
    <row r="41" spans="1:11" ht="36">
      <c r="C41" s="27" t="s">
        <v>42</v>
      </c>
      <c r="D41" s="17" t="s">
        <v>10</v>
      </c>
      <c r="E41" s="67"/>
      <c r="F41" s="67"/>
      <c r="G41" s="75"/>
      <c r="H41" s="75"/>
      <c r="I41" s="68"/>
      <c r="J41" s="75"/>
      <c r="K41" s="104"/>
    </row>
    <row r="42" spans="1:11" ht="18" customHeight="1">
      <c r="C42" s="28" t="s">
        <v>43</v>
      </c>
      <c r="D42" s="166" t="s">
        <v>46</v>
      </c>
      <c r="E42" s="67">
        <f>COLUMNS('Raw Voting'!F42:J42)</f>
        <v>5</v>
      </c>
      <c r="F42" s="67">
        <f>COUNTBLANK('Raw Voting'!F42:J42)</f>
        <v>1</v>
      </c>
      <c r="G42" s="75">
        <f>AVERAGE('Raw Voting'!F42:J42)</f>
        <v>4.0250000000000001E-2</v>
      </c>
      <c r="H42" s="75">
        <f>_xlfn.STDEV.P('Raw Voting'!F42:J42)</f>
        <v>2.78421892099023E-2</v>
      </c>
      <c r="I42" s="68">
        <f t="shared" si="0"/>
        <v>0.69173140894167207</v>
      </c>
      <c r="J42" s="75">
        <f>MAX('Raw Voting'!F42:J42)</f>
        <v>7.0000000000000007E-2</v>
      </c>
      <c r="K42" s="104">
        <f>MIN('Raw Voting'!F42:J42)</f>
        <v>0.01</v>
      </c>
    </row>
    <row r="43" spans="1:11">
      <c r="C43" s="28" t="s">
        <v>44</v>
      </c>
      <c r="D43" s="167"/>
      <c r="E43" s="67">
        <f>COLUMNS('Raw Voting'!F43:J43)</f>
        <v>5</v>
      </c>
      <c r="F43" s="67">
        <f>COUNTBLANK('Raw Voting'!F43:J43)</f>
        <v>1</v>
      </c>
      <c r="G43" s="75">
        <f>AVERAGE('Raw Voting'!F43:J43)</f>
        <v>3.9E-2</v>
      </c>
      <c r="H43" s="75">
        <f>_xlfn.STDEV.P('Raw Voting'!F43:J43)</f>
        <v>2.4300205760445736E-2</v>
      </c>
      <c r="I43" s="68">
        <f t="shared" si="0"/>
        <v>0.62308219898578809</v>
      </c>
      <c r="J43" s="75">
        <f>MAX('Raw Voting'!F43:J43)</f>
        <v>6.5000000000000002E-2</v>
      </c>
      <c r="K43" s="104">
        <f>MIN('Raw Voting'!F43:J43)</f>
        <v>0.01</v>
      </c>
    </row>
    <row r="44" spans="1:11" ht="19" thickBot="1">
      <c r="C44" s="35" t="s">
        <v>45</v>
      </c>
      <c r="D44" s="168"/>
      <c r="E44" s="67">
        <f>COLUMNS('Raw Voting'!F44:J44)</f>
        <v>5</v>
      </c>
      <c r="F44" s="67">
        <f>COUNTBLANK('Raw Voting'!F44:J44)</f>
        <v>1</v>
      </c>
      <c r="G44" s="75">
        <f>AVERAGE('Raw Voting'!F44:J44)</f>
        <v>3.0249999999999999E-2</v>
      </c>
      <c r="H44" s="75">
        <f>_xlfn.STDEV.P('Raw Voting'!F44:J44)</f>
        <v>1.3790848414800307E-2</v>
      </c>
      <c r="I44" s="68">
        <f t="shared" si="0"/>
        <v>0.45589581536529938</v>
      </c>
      <c r="J44" s="75">
        <f>MAX('Raw Voting'!F44:J44)</f>
        <v>0.05</v>
      </c>
      <c r="K44" s="104">
        <f>MIN('Raw Voting'!F44:J44)</f>
        <v>1.4999999999999999E-2</v>
      </c>
    </row>
    <row r="45" spans="1:11">
      <c r="C45" s="27" t="s">
        <v>64</v>
      </c>
      <c r="D45" s="17" t="s">
        <v>65</v>
      </c>
      <c r="E45" s="67"/>
      <c r="F45" s="67"/>
      <c r="G45" s="76"/>
      <c r="H45" s="76"/>
      <c r="I45" s="68"/>
      <c r="J45" s="76"/>
      <c r="K45" s="105"/>
    </row>
    <row r="46" spans="1:11" ht="18" customHeight="1">
      <c r="C46" s="28" t="s">
        <v>96</v>
      </c>
      <c r="D46" s="166" t="s">
        <v>66</v>
      </c>
      <c r="E46" s="67">
        <f>COLUMNS('Raw Voting'!F46:J46)</f>
        <v>5</v>
      </c>
      <c r="F46" s="67">
        <f>COUNTBLANK('Raw Voting'!F46:J46)</f>
        <v>1</v>
      </c>
      <c r="G46" s="76">
        <f>AVERAGE('Raw Voting'!F46:J46)</f>
        <v>0.84</v>
      </c>
      <c r="H46" s="76">
        <f>_xlfn.STDEV.P('Raw Voting'!F46:J46)</f>
        <v>5.5226805085936304E-2</v>
      </c>
      <c r="I46" s="68">
        <f t="shared" si="0"/>
        <v>6.5746196530876558E-2</v>
      </c>
      <c r="J46" s="76">
        <f>MAX('Raw Voting'!F46:J46)</f>
        <v>0.9</v>
      </c>
      <c r="K46" s="105">
        <f>MIN('Raw Voting'!F46:J46)</f>
        <v>0.75</v>
      </c>
    </row>
    <row r="47" spans="1:11">
      <c r="C47" s="28" t="s">
        <v>97</v>
      </c>
      <c r="D47" s="167"/>
      <c r="E47" s="67">
        <f>COLUMNS('Raw Voting'!F46:J46)</f>
        <v>5</v>
      </c>
      <c r="F47" s="67">
        <f>COUNTBLANK('Raw Voting'!F46:J46)</f>
        <v>1</v>
      </c>
      <c r="G47" s="76">
        <f>AVERAGE('Raw Voting'!F46:J46)</f>
        <v>0.84</v>
      </c>
      <c r="H47" s="76">
        <f>_xlfn.STDEV.P('Raw Voting'!F46:J46)</f>
        <v>5.5226805085936304E-2</v>
      </c>
      <c r="I47" s="68">
        <f t="shared" ref="I47" si="1">H47/G47</f>
        <v>6.5746196530876558E-2</v>
      </c>
      <c r="J47" s="76">
        <f>MAX('Raw Voting'!F46:J46)</f>
        <v>0.9</v>
      </c>
      <c r="K47" s="105">
        <f>MIN('Raw Voting'!F46:J46)</f>
        <v>0.75</v>
      </c>
    </row>
    <row r="48" spans="1:11">
      <c r="C48" s="28" t="s">
        <v>98</v>
      </c>
      <c r="D48" s="167"/>
      <c r="E48" s="67">
        <f>COLUMNS('Raw Voting'!F47:J47)</f>
        <v>5</v>
      </c>
      <c r="F48" s="67">
        <f>COUNTBLANK('Raw Voting'!F47:J47)</f>
        <v>1</v>
      </c>
      <c r="G48" s="76">
        <f>AVERAGE('Raw Voting'!F47:J47)</f>
        <v>0.71</v>
      </c>
      <c r="H48" s="76">
        <f>_xlfn.STDEV.P('Raw Voting'!F47:J47)</f>
        <v>3.6742346141747657E-2</v>
      </c>
      <c r="I48" s="68">
        <f t="shared" si="0"/>
        <v>5.1749783298236138E-2</v>
      </c>
      <c r="J48" s="76">
        <f>MAX('Raw Voting'!F47:J47)</f>
        <v>0.75</v>
      </c>
      <c r="K48" s="105">
        <f>MIN('Raw Voting'!F47:J47)</f>
        <v>0.65</v>
      </c>
    </row>
    <row r="49" spans="3:11">
      <c r="C49" s="28" t="s">
        <v>99</v>
      </c>
      <c r="D49" s="167"/>
      <c r="E49" s="67">
        <f>COLUMNS('Raw Voting'!F48:J48)</f>
        <v>5</v>
      </c>
      <c r="F49" s="67">
        <f>COUNTBLANK('Raw Voting'!F48:J48)</f>
        <v>1</v>
      </c>
      <c r="G49" s="76">
        <f>AVERAGE('Raw Voting'!F48:J48)</f>
        <v>0.57500000000000007</v>
      </c>
      <c r="H49" s="76">
        <f>_xlfn.STDEV.P('Raw Voting'!F48:J48)</f>
        <v>4.3301270189221919E-2</v>
      </c>
      <c r="I49" s="68">
        <f t="shared" si="0"/>
        <v>7.5306556850820716E-2</v>
      </c>
      <c r="J49" s="76">
        <f>MAX('Raw Voting'!F48:J48)</f>
        <v>0.6</v>
      </c>
      <c r="K49" s="105">
        <f>MIN('Raw Voting'!F48:J48)</f>
        <v>0.5</v>
      </c>
    </row>
    <row r="50" spans="3:11">
      <c r="C50" s="28" t="s">
        <v>67</v>
      </c>
      <c r="D50" s="167"/>
      <c r="E50" s="67">
        <f>COLUMNS('Raw Voting'!F49:J49)</f>
        <v>5</v>
      </c>
      <c r="F50" s="67">
        <f>COUNTBLANK('Raw Voting'!F49:J49)</f>
        <v>1</v>
      </c>
      <c r="G50" s="76">
        <f>AVERAGE('Raw Voting'!F49:J49)</f>
        <v>0.38749999999999996</v>
      </c>
      <c r="H50" s="76">
        <f>_xlfn.STDEV.P('Raw Voting'!F49:J49)</f>
        <v>2.1650635094610987E-2</v>
      </c>
      <c r="I50" s="68">
        <f t="shared" si="0"/>
        <v>5.5872606695770294E-2</v>
      </c>
      <c r="J50" s="76">
        <f>MAX('Raw Voting'!F49:J49)</f>
        <v>0.4</v>
      </c>
      <c r="K50" s="105">
        <f>MIN('Raw Voting'!F49:J49)</f>
        <v>0.35</v>
      </c>
    </row>
    <row r="51" spans="3:11">
      <c r="C51" s="28" t="s">
        <v>68</v>
      </c>
      <c r="D51" s="167"/>
      <c r="E51" s="67">
        <f>COLUMNS('Raw Voting'!F50:J50)</f>
        <v>5</v>
      </c>
      <c r="F51" s="67">
        <f>COUNTBLANK('Raw Voting'!F50:J50)</f>
        <v>1</v>
      </c>
      <c r="G51" s="76">
        <f>AVERAGE('Raw Voting'!F50:J50)</f>
        <v>0.17499999999999999</v>
      </c>
      <c r="H51" s="76">
        <f>_xlfn.STDEV.P('Raw Voting'!F50:J50)</f>
        <v>4.3301270189222071E-2</v>
      </c>
      <c r="I51" s="68">
        <f t="shared" si="0"/>
        <v>0.24743582965269756</v>
      </c>
      <c r="J51" s="76">
        <f>MAX('Raw Voting'!F50:J50)</f>
        <v>0.2</v>
      </c>
      <c r="K51" s="105">
        <f>MIN('Raw Voting'!F50:J50)</f>
        <v>0.1</v>
      </c>
    </row>
    <row r="52" spans="3:11">
      <c r="C52" s="28" t="s">
        <v>69</v>
      </c>
      <c r="D52" s="167"/>
      <c r="E52" s="67">
        <f>COLUMNS('Raw Voting'!F51:J51)</f>
        <v>5</v>
      </c>
      <c r="F52" s="67">
        <f>COUNTBLANK('Raw Voting'!F51:J51)</f>
        <v>1</v>
      </c>
      <c r="G52" s="76">
        <f>AVERAGE('Raw Voting'!F51:J51)</f>
        <v>0.28250000000000003</v>
      </c>
      <c r="H52" s="76">
        <f>_xlfn.STDEV.P('Raw Voting'!F51:J51)</f>
        <v>3.4186985827942898E-2</v>
      </c>
      <c r="I52" s="68">
        <f t="shared" si="0"/>
        <v>0.12101587903696599</v>
      </c>
      <c r="J52" s="76">
        <f>MAX('Raw Voting'!F51:J51)</f>
        <v>0.33</v>
      </c>
      <c r="K52" s="105">
        <f>MIN('Raw Voting'!F51:J51)</f>
        <v>0.25</v>
      </c>
    </row>
    <row r="53" spans="3:11">
      <c r="C53" s="28" t="s">
        <v>70</v>
      </c>
      <c r="D53" s="167"/>
      <c r="E53" s="67">
        <f>COLUMNS('Raw Voting'!F52:J52)</f>
        <v>5</v>
      </c>
      <c r="F53" s="67">
        <f>COUNTBLANK('Raw Voting'!F52:J52)</f>
        <v>1</v>
      </c>
      <c r="G53" s="76">
        <f>AVERAGE('Raw Voting'!F52:J52)</f>
        <v>0.55000000000000004</v>
      </c>
      <c r="H53" s="76">
        <f>_xlfn.STDEV.P('Raw Voting'!F52:J52)</f>
        <v>6.1237243569579256E-2</v>
      </c>
      <c r="I53" s="68">
        <f t="shared" si="0"/>
        <v>0.11134044285378046</v>
      </c>
      <c r="J53" s="76">
        <f>MAX('Raw Voting'!F52:J52)</f>
        <v>0.6</v>
      </c>
      <c r="K53" s="105">
        <f>MIN('Raw Voting'!F52:J52)</f>
        <v>0.45</v>
      </c>
    </row>
    <row r="54" spans="3:11" ht="19" thickBot="1">
      <c r="C54" s="35" t="s">
        <v>71</v>
      </c>
      <c r="D54" s="168"/>
      <c r="E54" s="67">
        <f>COLUMNS('Raw Voting'!F53:J53)</f>
        <v>5</v>
      </c>
      <c r="F54" s="67">
        <f>COUNTBLANK('Raw Voting'!F53:J53)</f>
        <v>1</v>
      </c>
      <c r="G54" s="76">
        <f>AVERAGE('Raw Voting'!F53:J53)</f>
        <v>0.78750000000000009</v>
      </c>
      <c r="H54" s="76">
        <f>_xlfn.STDEV.P('Raw Voting'!F53:J53)</f>
        <v>2.1650635094610984E-2</v>
      </c>
      <c r="I54" s="68">
        <f t="shared" si="0"/>
        <v>2.749286996141077E-2</v>
      </c>
      <c r="J54" s="76">
        <f>MAX('Raw Voting'!F53:J53)</f>
        <v>0.8</v>
      </c>
      <c r="K54" s="105">
        <f>MIN('Raw Voting'!F53:J53)</f>
        <v>0.75</v>
      </c>
    </row>
    <row r="55" spans="3:11">
      <c r="C55" s="27" t="s">
        <v>109</v>
      </c>
      <c r="D55" s="127" t="s">
        <v>108</v>
      </c>
      <c r="E55" s="67"/>
      <c r="F55" s="67"/>
      <c r="G55" s="76"/>
      <c r="H55" s="76"/>
      <c r="I55" s="68"/>
      <c r="J55" s="76"/>
      <c r="K55" s="105"/>
    </row>
    <row r="56" spans="3:11" ht="54">
      <c r="C56" s="28" t="s">
        <v>111</v>
      </c>
      <c r="D56" s="166" t="s">
        <v>110</v>
      </c>
      <c r="E56" s="67">
        <f>COLUMNS('Raw Voting'!F56:J56)</f>
        <v>5</v>
      </c>
      <c r="F56" s="67">
        <f>COUNTBLANK('Raw Voting'!F56:J56)</f>
        <v>1</v>
      </c>
      <c r="G56" s="76">
        <f>AVERAGE('Raw Voting'!F56:J56)</f>
        <v>0.25</v>
      </c>
      <c r="H56" s="76">
        <f>_xlfn.STDEV.P('Raw Voting'!F56:J56)</f>
        <v>0.4330127018922193</v>
      </c>
      <c r="I56" s="68">
        <f t="shared" ref="I56" si="2">H56/G56</f>
        <v>1.7320508075688772</v>
      </c>
      <c r="J56" s="76">
        <f>MAX('Raw Voting'!F56:J56)</f>
        <v>1</v>
      </c>
      <c r="K56" s="105">
        <f>MIN('Raw Voting'!F56:J56)</f>
        <v>0</v>
      </c>
    </row>
    <row r="57" spans="3:11" ht="73" thickBot="1">
      <c r="C57" s="35" t="s">
        <v>112</v>
      </c>
      <c r="D57" s="168"/>
      <c r="E57" s="67">
        <f>COLUMNS('Raw Voting'!F57:J57)</f>
        <v>5</v>
      </c>
      <c r="F57" s="67">
        <f>COUNTBLANK('Raw Voting'!F57:J57)</f>
        <v>1</v>
      </c>
      <c r="G57" s="76">
        <f>AVERAGE('Raw Voting'!F57:J57)</f>
        <v>0</v>
      </c>
      <c r="H57" s="76">
        <f>_xlfn.STDEV.P('Raw Voting'!F57:J57)</f>
        <v>0</v>
      </c>
      <c r="I57" s="68">
        <v>0</v>
      </c>
      <c r="J57" s="76">
        <f>MAX('Raw Voting'!F57:J57)</f>
        <v>0</v>
      </c>
      <c r="K57" s="105">
        <f>MIN('Raw Voting'!F57:J57)</f>
        <v>0</v>
      </c>
    </row>
    <row r="58" spans="3:11">
      <c r="C58" s="33" t="s">
        <v>6</v>
      </c>
      <c r="D58" s="34"/>
      <c r="E58" s="67"/>
      <c r="F58" s="67"/>
      <c r="G58" s="71"/>
      <c r="H58" s="71"/>
      <c r="I58" s="68"/>
      <c r="J58" s="71"/>
      <c r="K58" s="72"/>
    </row>
    <row r="59" spans="3:11">
      <c r="C59" s="30" t="s">
        <v>119</v>
      </c>
      <c r="D59" s="14"/>
      <c r="E59" s="67">
        <f>COLUMNS('Raw Voting'!F59:J59)</f>
        <v>5</v>
      </c>
      <c r="F59" s="67">
        <f>COUNTBLANK('Raw Voting'!F59:J59)</f>
        <v>2</v>
      </c>
      <c r="G59" s="68">
        <f>AVERAGE('Raw Voting'!F59:J59)</f>
        <v>1.06</v>
      </c>
      <c r="H59" s="68">
        <f>_xlfn.STDEV.P('Raw Voting'!F59:J59)</f>
        <v>0</v>
      </c>
      <c r="I59" s="68">
        <f t="shared" ref="I59" si="3">H59/G59</f>
        <v>0</v>
      </c>
      <c r="J59" s="69">
        <f>MAX('Raw Voting'!F59:J59)</f>
        <v>1.06</v>
      </c>
      <c r="K59" s="70">
        <f>MIN('Raw Voting'!F59:J59)</f>
        <v>1.06</v>
      </c>
    </row>
    <row r="60" spans="3:11">
      <c r="C60" s="30"/>
      <c r="D60" s="14"/>
      <c r="E60" s="67"/>
      <c r="F60" s="67"/>
      <c r="G60" s="73"/>
      <c r="H60" s="73"/>
      <c r="I60" s="68"/>
      <c r="J60" s="73"/>
      <c r="K60" s="74"/>
    </row>
    <row r="61" spans="3:11">
      <c r="C61" s="30"/>
      <c r="D61" s="14"/>
    </row>
    <row r="62" spans="3:11">
      <c r="C62" s="30"/>
      <c r="D62" s="14"/>
    </row>
    <row r="63" spans="3:11">
      <c r="C63" s="30"/>
      <c r="D63" s="14"/>
    </row>
    <row r="64" spans="3:11">
      <c r="C64" s="30"/>
      <c r="D64" s="14"/>
    </row>
  </sheetData>
  <mergeCells count="5">
    <mergeCell ref="D10:D24"/>
    <mergeCell ref="D26:D40"/>
    <mergeCell ref="D42:D44"/>
    <mergeCell ref="D46:D54"/>
    <mergeCell ref="D56:D57"/>
  </mergeCells>
  <conditionalFormatting sqref="I10:I46 I48:I57">
    <cfRule type="expression" dxfId="7" priority="26">
      <formula>I10&gt;110%*#REF!</formula>
    </cfRule>
    <cfRule type="expression" dxfId="6" priority="27">
      <formula>I10&lt;90%*#REF!</formula>
    </cfRule>
  </conditionalFormatting>
  <conditionalFormatting sqref="I59:I60">
    <cfRule type="expression" dxfId="5" priority="24">
      <formula>I59&gt;110%*#REF!</formula>
    </cfRule>
    <cfRule type="expression" dxfId="4" priority="25">
      <formula>I59&lt;90%*#REF!</formula>
    </cfRule>
  </conditionalFormatting>
  <conditionalFormatting sqref="I58">
    <cfRule type="expression" dxfId="3" priority="22">
      <formula>I58&gt;110%*#REF!</formula>
    </cfRule>
    <cfRule type="expression" dxfId="2" priority="23">
      <formula>I58&lt;90%*#REF!</formula>
    </cfRule>
  </conditionalFormatting>
  <conditionalFormatting sqref="I47">
    <cfRule type="expression" dxfId="1" priority="1">
      <formula>I47&gt;110%*#REF!</formula>
    </cfRule>
    <cfRule type="expression" dxfId="0" priority="2">
      <formula>I47&lt;90%*#REF!</formula>
    </cfRule>
  </conditionalFormatting>
  <printOptions horizontalCentered="1"/>
  <pageMargins left="0.75" right="0.75" top="1" bottom="1" header="0.5" footer="0.5"/>
  <pageSetup scale="92" fitToWidth="2" fitToHeight="2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63"/>
  <sheetViews>
    <sheetView workbookViewId="0">
      <selection activeCell="F8" sqref="F8:J8"/>
    </sheetView>
  </sheetViews>
  <sheetFormatPr baseColWidth="10" defaultRowHeight="18" x14ac:dyDescent="0"/>
  <cols>
    <col min="1" max="2" width="26" style="13" customWidth="1"/>
    <col min="3" max="3" width="43.6640625" style="31" bestFit="1" customWidth="1"/>
    <col min="4" max="4" width="16.33203125" style="15" bestFit="1" customWidth="1"/>
    <col min="5" max="5" width="16" style="23" customWidth="1"/>
    <col min="6" max="14" width="11.83203125" style="1" bestFit="1" customWidth="1"/>
    <col min="15" max="16384" width="10.83203125" style="1"/>
  </cols>
  <sheetData>
    <row r="1" spans="1:14" s="2" customFormat="1" ht="28" customHeight="1">
      <c r="A1" s="9" t="s">
        <v>91</v>
      </c>
      <c r="B1" s="9"/>
      <c r="C1" s="19"/>
      <c r="D1" s="19" t="s">
        <v>92</v>
      </c>
      <c r="E1" s="10"/>
    </row>
    <row r="2" spans="1:14" s="2" customFormat="1" ht="26">
      <c r="A2" s="11" t="s">
        <v>93</v>
      </c>
      <c r="B2" s="11"/>
      <c r="C2" s="25"/>
      <c r="D2" s="11"/>
      <c r="E2" s="22"/>
    </row>
    <row r="3" spans="1:14" s="2" customFormat="1" ht="20">
      <c r="A3" s="10"/>
      <c r="B3" s="10"/>
      <c r="C3" s="24"/>
      <c r="D3" s="10"/>
      <c r="E3" s="20"/>
    </row>
    <row r="4" spans="1:14" s="6" customFormat="1" ht="120">
      <c r="A4" s="10"/>
      <c r="B4" s="10"/>
      <c r="C4" s="24"/>
      <c r="D4" s="54" t="s">
        <v>76</v>
      </c>
      <c r="E4" s="20"/>
      <c r="F4" s="99" t="s">
        <v>120</v>
      </c>
      <c r="G4" s="99" t="s">
        <v>121</v>
      </c>
      <c r="H4" s="99" t="s">
        <v>122</v>
      </c>
      <c r="I4" s="6" t="s">
        <v>123</v>
      </c>
      <c r="J4" s="99" t="s">
        <v>124</v>
      </c>
      <c r="K4" s="99"/>
      <c r="L4" s="99"/>
      <c r="N4" s="99"/>
    </row>
    <row r="5" spans="1:14" s="6" customFormat="1" ht="20">
      <c r="A5" s="10"/>
      <c r="B5" s="10"/>
      <c r="C5" s="24"/>
      <c r="D5" s="54" t="s">
        <v>75</v>
      </c>
      <c r="E5" s="21"/>
      <c r="F5" s="160">
        <v>45</v>
      </c>
      <c r="G5" s="160">
        <v>32</v>
      </c>
      <c r="H5" s="160">
        <v>3</v>
      </c>
      <c r="I5" s="160">
        <v>3</v>
      </c>
      <c r="J5" s="160">
        <v>1</v>
      </c>
      <c r="K5" s="160"/>
      <c r="L5" s="160"/>
      <c r="M5" s="160"/>
      <c r="N5" s="160"/>
    </row>
    <row r="6" spans="1:14" s="6" customFormat="1" ht="40">
      <c r="A6" s="10"/>
      <c r="B6" s="10"/>
      <c r="C6" s="24" t="s">
        <v>47</v>
      </c>
      <c r="D6" s="54" t="s">
        <v>74</v>
      </c>
      <c r="E6" s="21"/>
      <c r="F6" s="160">
        <v>35</v>
      </c>
      <c r="G6" s="160">
        <v>22</v>
      </c>
      <c r="H6" s="160">
        <v>1</v>
      </c>
      <c r="I6" s="160">
        <v>3</v>
      </c>
      <c r="J6" s="160">
        <v>2</v>
      </c>
      <c r="K6" s="160"/>
      <c r="L6" s="160"/>
      <c r="M6" s="160"/>
      <c r="N6" s="160"/>
    </row>
    <row r="7" spans="1:14" s="6" customFormat="1" ht="40">
      <c r="A7" s="37" t="s">
        <v>4</v>
      </c>
      <c r="B7" s="37"/>
      <c r="C7" s="24" t="s">
        <v>5</v>
      </c>
      <c r="D7" s="54" t="s">
        <v>73</v>
      </c>
      <c r="E7" s="20"/>
      <c r="F7" s="160">
        <v>5</v>
      </c>
      <c r="G7" s="160">
        <v>4</v>
      </c>
      <c r="H7" s="160">
        <v>1</v>
      </c>
      <c r="I7" s="160">
        <v>2</v>
      </c>
      <c r="J7" s="160">
        <v>2</v>
      </c>
      <c r="K7" s="160"/>
      <c r="L7" s="160"/>
      <c r="M7" s="160"/>
      <c r="N7" s="160"/>
    </row>
    <row r="8" spans="1:14" s="100" customFormat="1" ht="19" thickBot="1">
      <c r="A8" s="38" t="s">
        <v>77</v>
      </c>
      <c r="B8" s="40" t="s">
        <v>78</v>
      </c>
      <c r="C8" s="26"/>
      <c r="D8" s="12" t="s">
        <v>72</v>
      </c>
      <c r="E8" s="21" t="s">
        <v>88</v>
      </c>
    </row>
    <row r="9" spans="1:14" s="8" customFormat="1" ht="36">
      <c r="A9" s="39"/>
      <c r="B9" s="43"/>
      <c r="C9" s="27" t="s">
        <v>11</v>
      </c>
      <c r="D9" s="17" t="s">
        <v>9</v>
      </c>
      <c r="E9" s="21" t="s">
        <v>60</v>
      </c>
      <c r="F9" s="4"/>
      <c r="G9" s="4"/>
      <c r="H9" s="4"/>
      <c r="I9" s="4"/>
      <c r="J9" s="4"/>
      <c r="K9" s="4"/>
      <c r="L9" s="4"/>
      <c r="M9" s="4"/>
      <c r="N9" s="4"/>
    </row>
    <row r="10" spans="1:14" s="88" customFormat="1" ht="18" customHeight="1">
      <c r="A10" s="85" t="s">
        <v>79</v>
      </c>
      <c r="B10" s="86" t="s">
        <v>80</v>
      </c>
      <c r="C10" s="87" t="s">
        <v>59</v>
      </c>
      <c r="D10" s="169" t="s">
        <v>94</v>
      </c>
      <c r="E10" s="23">
        <v>3.0880000000000001</v>
      </c>
      <c r="F10" s="77">
        <v>3.2</v>
      </c>
      <c r="G10" s="77">
        <v>3.5</v>
      </c>
      <c r="H10" s="77">
        <v>3.2</v>
      </c>
      <c r="I10" s="77">
        <v>3</v>
      </c>
      <c r="J10" s="77" t="s">
        <v>125</v>
      </c>
      <c r="K10" s="77"/>
      <c r="L10" s="77"/>
      <c r="M10" s="77"/>
      <c r="N10" s="77"/>
    </row>
    <row r="11" spans="1:14" s="88" customFormat="1">
      <c r="A11" s="89"/>
      <c r="B11" s="90"/>
      <c r="C11" s="87" t="s">
        <v>13</v>
      </c>
      <c r="D11" s="170"/>
      <c r="E11" s="23">
        <v>2.448</v>
      </c>
      <c r="F11" s="77">
        <v>2.6</v>
      </c>
      <c r="G11" s="77">
        <v>2.5</v>
      </c>
      <c r="H11" s="77">
        <v>2.2000000000000002</v>
      </c>
      <c r="I11" s="77">
        <v>2.5</v>
      </c>
      <c r="J11" s="77" t="s">
        <v>125</v>
      </c>
      <c r="K11" s="77"/>
      <c r="L11" s="77"/>
      <c r="M11" s="77"/>
      <c r="N11" s="77"/>
    </row>
    <row r="12" spans="1:14" s="88" customFormat="1">
      <c r="A12" s="91"/>
      <c r="B12" s="92"/>
      <c r="C12" s="87" t="s">
        <v>14</v>
      </c>
      <c r="D12" s="170"/>
      <c r="E12" s="23">
        <v>2.419</v>
      </c>
      <c r="F12" s="77">
        <v>2.7</v>
      </c>
      <c r="G12" s="77">
        <v>2.25</v>
      </c>
      <c r="H12" s="77">
        <v>2.6</v>
      </c>
      <c r="I12" s="77">
        <v>2.4</v>
      </c>
      <c r="J12" s="77" t="s">
        <v>125</v>
      </c>
      <c r="K12" s="77"/>
      <c r="L12" s="77"/>
      <c r="M12" s="77"/>
      <c r="N12" s="77"/>
    </row>
    <row r="13" spans="1:14" s="88" customFormat="1">
      <c r="A13" s="91"/>
      <c r="B13" s="92"/>
      <c r="C13" s="87" t="s">
        <v>15</v>
      </c>
      <c r="D13" s="170"/>
      <c r="E13" s="23">
        <v>2.625</v>
      </c>
      <c r="F13" s="77">
        <v>3</v>
      </c>
      <c r="G13" s="77">
        <v>2.75</v>
      </c>
      <c r="H13" s="77">
        <v>2.4</v>
      </c>
      <c r="I13" s="77">
        <v>2.65</v>
      </c>
      <c r="J13" s="77" t="s">
        <v>125</v>
      </c>
      <c r="K13" s="77"/>
      <c r="L13" s="77"/>
      <c r="M13" s="77"/>
      <c r="N13" s="77"/>
    </row>
    <row r="14" spans="1:14" s="88" customFormat="1">
      <c r="A14" s="91"/>
      <c r="B14" s="92"/>
      <c r="C14" s="87" t="s">
        <v>16</v>
      </c>
      <c r="D14" s="170"/>
      <c r="E14" s="23">
        <v>2.6539999999999999</v>
      </c>
      <c r="F14" s="77">
        <v>3</v>
      </c>
      <c r="G14" s="77">
        <v>2.5</v>
      </c>
      <c r="H14" s="77">
        <v>2.7</v>
      </c>
      <c r="I14" s="77">
        <v>2.6</v>
      </c>
      <c r="J14" s="77" t="s">
        <v>125</v>
      </c>
      <c r="K14" s="77"/>
      <c r="L14" s="77"/>
      <c r="M14" s="77"/>
      <c r="N14" s="77"/>
    </row>
    <row r="15" spans="1:14" s="18" customFormat="1" ht="19" thickBot="1">
      <c r="A15" s="55"/>
      <c r="B15" s="56"/>
      <c r="C15" s="87" t="s">
        <v>17</v>
      </c>
      <c r="D15" s="170"/>
      <c r="E15" s="23">
        <v>2.1190000000000002</v>
      </c>
      <c r="F15" s="77">
        <v>2.2000000000000002</v>
      </c>
      <c r="G15" s="77">
        <v>3</v>
      </c>
      <c r="H15" s="77">
        <v>2.2000000000000002</v>
      </c>
      <c r="I15" s="77">
        <v>2.1</v>
      </c>
      <c r="J15" s="77" t="s">
        <v>125</v>
      </c>
      <c r="K15" s="77"/>
      <c r="L15" s="77"/>
      <c r="M15" s="77"/>
      <c r="N15" s="77"/>
    </row>
    <row r="16" spans="1:14" s="88" customFormat="1">
      <c r="A16" s="48"/>
      <c r="B16" s="49"/>
      <c r="C16" s="87" t="s">
        <v>18</v>
      </c>
      <c r="D16" s="170"/>
      <c r="E16" s="23">
        <v>1.8420000000000001</v>
      </c>
      <c r="F16" s="77">
        <v>2.5</v>
      </c>
      <c r="G16" s="77">
        <v>2</v>
      </c>
      <c r="H16" s="77">
        <v>2</v>
      </c>
      <c r="I16" s="77">
        <v>2</v>
      </c>
      <c r="J16" s="77" t="s">
        <v>125</v>
      </c>
      <c r="K16" s="77"/>
      <c r="L16" s="77"/>
      <c r="M16" s="77"/>
      <c r="N16" s="77"/>
    </row>
    <row r="17" spans="1:14" s="88" customFormat="1" ht="39" customHeight="1">
      <c r="A17" s="93"/>
      <c r="B17" s="94"/>
      <c r="C17" s="87" t="s">
        <v>19</v>
      </c>
      <c r="D17" s="170"/>
      <c r="E17" s="23">
        <v>2.0680000000000001</v>
      </c>
      <c r="F17" s="77">
        <v>2</v>
      </c>
      <c r="G17" s="77">
        <v>2</v>
      </c>
      <c r="H17" s="77">
        <v>1.85</v>
      </c>
      <c r="I17" s="77">
        <v>2</v>
      </c>
      <c r="J17" s="77" t="s">
        <v>125</v>
      </c>
      <c r="K17" s="77"/>
      <c r="L17" s="77"/>
      <c r="M17" s="77"/>
      <c r="N17" s="77"/>
    </row>
    <row r="18" spans="1:14" s="78" customFormat="1">
      <c r="A18" s="93"/>
      <c r="B18" s="94"/>
      <c r="C18" s="87" t="s">
        <v>101</v>
      </c>
      <c r="D18" s="170"/>
      <c r="E18" s="23">
        <v>2.0449999999999999</v>
      </c>
      <c r="F18" s="77">
        <v>2.2999999999999998</v>
      </c>
      <c r="G18" s="77">
        <v>2</v>
      </c>
      <c r="H18" s="77">
        <v>2</v>
      </c>
      <c r="I18" s="77">
        <v>2.1</v>
      </c>
      <c r="J18" s="77" t="s">
        <v>125</v>
      </c>
      <c r="K18" s="77"/>
      <c r="L18" s="77"/>
      <c r="M18" s="77"/>
      <c r="N18" s="77"/>
    </row>
    <row r="19" spans="1:14" s="88" customFormat="1">
      <c r="A19" s="93"/>
      <c r="B19" s="94"/>
      <c r="C19" s="87" t="s">
        <v>20</v>
      </c>
      <c r="D19" s="170"/>
      <c r="E19" s="23">
        <v>2.5299999999999998</v>
      </c>
      <c r="F19" s="77">
        <v>3</v>
      </c>
      <c r="G19" s="77">
        <v>2.5</v>
      </c>
      <c r="H19" s="77">
        <v>2.6</v>
      </c>
      <c r="I19" s="77">
        <v>2.4</v>
      </c>
      <c r="J19" s="77" t="s">
        <v>125</v>
      </c>
      <c r="K19" s="77"/>
      <c r="L19" s="77"/>
      <c r="M19" s="77"/>
      <c r="N19" s="77"/>
    </row>
    <row r="20" spans="1:14" s="88" customFormat="1">
      <c r="A20" s="93"/>
      <c r="B20" s="94"/>
      <c r="C20" s="87" t="s">
        <v>21</v>
      </c>
      <c r="D20" s="170"/>
      <c r="E20" s="23">
        <v>2.5299999999999998</v>
      </c>
      <c r="F20" s="77">
        <v>2.2999999999999998</v>
      </c>
      <c r="G20" s="77">
        <v>2.5</v>
      </c>
      <c r="H20" s="77">
        <v>2.5</v>
      </c>
      <c r="I20" s="77">
        <v>2.5</v>
      </c>
      <c r="J20" s="77" t="s">
        <v>125</v>
      </c>
      <c r="K20" s="77"/>
      <c r="L20" s="77"/>
      <c r="M20" s="77"/>
      <c r="N20" s="77"/>
    </row>
    <row r="21" spans="1:14" s="88" customFormat="1" ht="19" thickBot="1">
      <c r="A21" s="95"/>
      <c r="B21" s="96"/>
      <c r="C21" s="87" t="s">
        <v>22</v>
      </c>
      <c r="D21" s="170"/>
      <c r="E21" s="23">
        <v>2.262</v>
      </c>
      <c r="F21" s="77">
        <v>2.7</v>
      </c>
      <c r="G21" s="77">
        <v>2.5</v>
      </c>
      <c r="H21" s="77">
        <v>2.2999999999999998</v>
      </c>
      <c r="I21" s="77">
        <v>2.2000000000000002</v>
      </c>
      <c r="J21" s="77" t="s">
        <v>125</v>
      </c>
      <c r="K21" s="77"/>
      <c r="L21" s="77"/>
      <c r="M21" s="77"/>
      <c r="N21" s="77"/>
    </row>
    <row r="22" spans="1:14" s="88" customFormat="1">
      <c r="A22" s="97"/>
      <c r="B22" s="97"/>
      <c r="C22" s="87" t="s">
        <v>23</v>
      </c>
      <c r="D22" s="170"/>
      <c r="E22" s="23">
        <v>2.0609999999999999</v>
      </c>
      <c r="F22" s="77">
        <v>1.8</v>
      </c>
      <c r="G22" s="77">
        <v>1.5</v>
      </c>
      <c r="H22" s="77">
        <v>1.9</v>
      </c>
      <c r="I22" s="77">
        <v>2.2000000000000002</v>
      </c>
      <c r="J22" s="77" t="s">
        <v>125</v>
      </c>
      <c r="K22" s="77"/>
      <c r="L22" s="77"/>
      <c r="M22" s="77"/>
      <c r="N22" s="77"/>
    </row>
    <row r="23" spans="1:14" s="88" customFormat="1">
      <c r="A23" s="97"/>
      <c r="B23" s="97"/>
      <c r="C23" s="98" t="s">
        <v>12</v>
      </c>
      <c r="D23" s="170"/>
      <c r="E23" s="23">
        <v>1.8380000000000001</v>
      </c>
      <c r="F23" s="77">
        <v>2</v>
      </c>
      <c r="G23" s="77">
        <v>1.5</v>
      </c>
      <c r="H23" s="77">
        <v>1.7</v>
      </c>
      <c r="I23" s="77">
        <v>1.8</v>
      </c>
      <c r="J23" s="77" t="s">
        <v>125</v>
      </c>
      <c r="K23" s="77"/>
      <c r="L23" s="77"/>
      <c r="M23" s="77"/>
      <c r="N23" s="77"/>
    </row>
    <row r="24" spans="1:14" s="88" customFormat="1" ht="19" thickBot="1">
      <c r="A24" s="97"/>
      <c r="B24" s="97"/>
      <c r="C24" s="98" t="s">
        <v>61</v>
      </c>
      <c r="D24" s="171"/>
      <c r="E24" s="23" t="s">
        <v>102</v>
      </c>
      <c r="F24" s="77">
        <v>1.7</v>
      </c>
      <c r="G24" s="77">
        <v>1.5</v>
      </c>
      <c r="H24" s="77">
        <v>1.9</v>
      </c>
      <c r="I24" s="77">
        <v>2</v>
      </c>
      <c r="J24" s="77" t="s">
        <v>125</v>
      </c>
      <c r="K24" s="77"/>
      <c r="L24" s="77"/>
      <c r="M24" s="77"/>
      <c r="N24" s="77"/>
    </row>
    <row r="25" spans="1:14">
      <c r="A25"/>
      <c r="B25"/>
      <c r="C25" s="27" t="s">
        <v>26</v>
      </c>
      <c r="D25" s="17" t="s">
        <v>24</v>
      </c>
      <c r="E25" s="21" t="s">
        <v>62</v>
      </c>
      <c r="F25" s="80"/>
      <c r="G25" s="80"/>
      <c r="H25" s="80"/>
      <c r="I25" s="80"/>
      <c r="J25" s="80"/>
      <c r="K25" s="80"/>
      <c r="L25" s="80"/>
      <c r="M25" s="80"/>
      <c r="N25" s="80"/>
    </row>
    <row r="26" spans="1:14" s="8" customFormat="1" ht="18" customHeight="1">
      <c r="A26"/>
      <c r="B26"/>
      <c r="C26" s="28" t="s">
        <v>27</v>
      </c>
      <c r="D26" s="163" t="s">
        <v>25</v>
      </c>
      <c r="E26" s="32">
        <v>0.52</v>
      </c>
      <c r="F26" s="81">
        <v>0.5</v>
      </c>
      <c r="G26" s="81">
        <v>0.5</v>
      </c>
      <c r="H26" s="81">
        <v>0.5</v>
      </c>
      <c r="I26" s="81">
        <v>0.5</v>
      </c>
      <c r="J26" s="81"/>
      <c r="K26" s="81"/>
      <c r="L26" s="81"/>
      <c r="M26" s="81"/>
      <c r="N26" s="81"/>
    </row>
    <row r="27" spans="1:14" s="5" customFormat="1" ht="18" customHeight="1">
      <c r="A27"/>
      <c r="B27"/>
      <c r="C27" s="28" t="s">
        <v>28</v>
      </c>
      <c r="D27" s="164"/>
      <c r="E27" s="32"/>
      <c r="F27" s="80"/>
      <c r="G27" s="80"/>
      <c r="H27" s="80">
        <v>1</v>
      </c>
      <c r="I27" s="80"/>
      <c r="J27" s="80"/>
      <c r="K27" s="80"/>
      <c r="L27" s="80"/>
      <c r="M27" s="80"/>
      <c r="N27" s="80"/>
    </row>
    <row r="28" spans="1:14" s="5" customFormat="1">
      <c r="A28"/>
      <c r="B28"/>
      <c r="C28" s="28" t="s">
        <v>29</v>
      </c>
      <c r="D28" s="164"/>
      <c r="E28" s="32">
        <v>4.5199999999999996</v>
      </c>
      <c r="F28" s="81">
        <v>5</v>
      </c>
      <c r="G28" s="81">
        <v>4</v>
      </c>
      <c r="H28" s="81">
        <v>4.5</v>
      </c>
      <c r="I28" s="81">
        <v>3.5</v>
      </c>
      <c r="J28" s="81"/>
      <c r="K28" s="81"/>
      <c r="L28" s="81"/>
      <c r="M28" s="81"/>
      <c r="N28" s="81"/>
    </row>
    <row r="29" spans="1:14" s="5" customFormat="1">
      <c r="A29"/>
      <c r="B29"/>
      <c r="C29" s="28" t="s">
        <v>30</v>
      </c>
      <c r="D29" s="164"/>
      <c r="E29" s="32">
        <v>1.06</v>
      </c>
      <c r="F29" s="81">
        <v>1</v>
      </c>
      <c r="G29" s="81">
        <v>1</v>
      </c>
      <c r="H29" s="81">
        <v>1</v>
      </c>
      <c r="I29" s="81">
        <v>1.5</v>
      </c>
      <c r="J29" s="81"/>
      <c r="K29" s="81"/>
      <c r="L29" s="81"/>
      <c r="M29" s="81"/>
      <c r="N29" s="81"/>
    </row>
    <row r="30" spans="1:14" s="5" customFormat="1">
      <c r="A30"/>
      <c r="B30"/>
      <c r="C30" s="28" t="s">
        <v>31</v>
      </c>
      <c r="D30" s="164"/>
      <c r="E30" s="32">
        <v>2.67</v>
      </c>
      <c r="F30" s="81">
        <v>3</v>
      </c>
      <c r="G30" s="81">
        <v>3</v>
      </c>
      <c r="H30" s="81">
        <v>2.5</v>
      </c>
      <c r="I30" s="81">
        <v>2.7</v>
      </c>
      <c r="J30" s="81"/>
      <c r="K30" s="81"/>
      <c r="L30" s="81"/>
      <c r="M30" s="81"/>
      <c r="N30" s="81"/>
    </row>
    <row r="31" spans="1:14" s="5" customFormat="1">
      <c r="A31"/>
      <c r="B31"/>
      <c r="C31" s="28" t="s">
        <v>32</v>
      </c>
      <c r="D31" s="164"/>
      <c r="E31" s="32">
        <v>6.07</v>
      </c>
      <c r="F31" s="81">
        <v>5</v>
      </c>
      <c r="G31" s="81">
        <v>6</v>
      </c>
      <c r="H31" s="81">
        <v>5</v>
      </c>
      <c r="I31" s="81">
        <v>6.1</v>
      </c>
      <c r="J31" s="81"/>
      <c r="K31" s="81"/>
      <c r="L31" s="81"/>
      <c r="M31" s="81"/>
      <c r="N31" s="81"/>
    </row>
    <row r="32" spans="1:14" s="18" customFormat="1">
      <c r="A32"/>
      <c r="B32"/>
      <c r="C32" s="28" t="s">
        <v>33</v>
      </c>
      <c r="D32" s="164"/>
      <c r="E32" s="32">
        <v>1.92</v>
      </c>
      <c r="F32" s="81">
        <v>2</v>
      </c>
      <c r="G32" s="81">
        <v>2</v>
      </c>
      <c r="H32" s="81">
        <v>1.7</v>
      </c>
      <c r="I32" s="81">
        <v>2</v>
      </c>
      <c r="J32" s="81">
        <v>1.06</v>
      </c>
      <c r="K32" s="81"/>
      <c r="L32" s="81"/>
      <c r="M32" s="81"/>
      <c r="N32" s="81"/>
    </row>
    <row r="33" spans="1:14">
      <c r="A33"/>
      <c r="B33"/>
      <c r="C33" s="28" t="s">
        <v>34</v>
      </c>
      <c r="D33" s="164"/>
      <c r="E33" s="32">
        <v>3.93</v>
      </c>
      <c r="F33" s="81">
        <v>6</v>
      </c>
      <c r="G33" s="81">
        <v>4</v>
      </c>
      <c r="H33" s="81">
        <v>3.5</v>
      </c>
      <c r="I33" s="81">
        <v>4</v>
      </c>
      <c r="J33" s="81">
        <v>2.67</v>
      </c>
      <c r="K33" s="81"/>
      <c r="L33" s="81"/>
      <c r="M33" s="81"/>
      <c r="N33" s="81"/>
    </row>
    <row r="34" spans="1:14">
      <c r="A34" s="12"/>
      <c r="B34" s="12"/>
      <c r="C34" s="28" t="s">
        <v>35</v>
      </c>
      <c r="D34" s="164"/>
      <c r="E34" s="32">
        <v>9.01</v>
      </c>
      <c r="F34" s="81">
        <v>12</v>
      </c>
      <c r="G34" s="81">
        <v>9</v>
      </c>
      <c r="H34" s="81">
        <v>8</v>
      </c>
      <c r="I34" s="81">
        <v>10</v>
      </c>
      <c r="J34" s="81">
        <v>6.1212977099236641</v>
      </c>
      <c r="K34" s="81"/>
      <c r="L34" s="81"/>
      <c r="M34" s="81"/>
      <c r="N34" s="81"/>
    </row>
    <row r="35" spans="1:14" s="4" customFormat="1">
      <c r="A35" s="13"/>
      <c r="B35" s="13"/>
      <c r="C35" s="28" t="s">
        <v>36</v>
      </c>
      <c r="D35" s="164"/>
      <c r="E35" s="32">
        <v>1.96</v>
      </c>
      <c r="F35" s="81">
        <v>2</v>
      </c>
      <c r="G35" s="81">
        <v>2</v>
      </c>
      <c r="H35" s="81">
        <v>1.5</v>
      </c>
      <c r="I35" s="81">
        <v>2</v>
      </c>
      <c r="J35" s="81"/>
      <c r="K35" s="81"/>
      <c r="L35" s="81"/>
      <c r="M35" s="81"/>
      <c r="N35" s="81"/>
    </row>
    <row r="36" spans="1:14">
      <c r="C36" s="28" t="s">
        <v>37</v>
      </c>
      <c r="D36" s="164"/>
      <c r="E36" s="32">
        <v>3.87</v>
      </c>
      <c r="F36" s="81">
        <v>4</v>
      </c>
      <c r="G36" s="81">
        <v>4</v>
      </c>
      <c r="H36" s="81">
        <v>3</v>
      </c>
      <c r="I36" s="81">
        <v>4</v>
      </c>
      <c r="J36" s="81"/>
      <c r="K36" s="81"/>
      <c r="L36" s="81"/>
      <c r="M36" s="81"/>
      <c r="N36" s="81"/>
    </row>
    <row r="37" spans="1:14">
      <c r="C37" s="28" t="s">
        <v>38</v>
      </c>
      <c r="D37" s="164"/>
      <c r="E37" s="32">
        <v>10</v>
      </c>
      <c r="F37" s="81">
        <v>10</v>
      </c>
      <c r="G37" s="81">
        <v>10</v>
      </c>
      <c r="H37" s="81">
        <v>8</v>
      </c>
      <c r="I37" s="81">
        <v>8</v>
      </c>
      <c r="J37" s="81"/>
      <c r="K37" s="81"/>
      <c r="L37" s="81"/>
      <c r="M37" s="81"/>
      <c r="N37" s="81"/>
    </row>
    <row r="38" spans="1:14">
      <c r="C38" s="28" t="s">
        <v>39</v>
      </c>
      <c r="D38" s="164"/>
      <c r="E38" s="32">
        <v>6.41</v>
      </c>
      <c r="F38" s="81">
        <v>6</v>
      </c>
      <c r="G38" s="81">
        <v>6</v>
      </c>
      <c r="H38" s="81">
        <v>6.41</v>
      </c>
      <c r="I38" s="81">
        <v>7</v>
      </c>
      <c r="J38" s="81"/>
      <c r="K38" s="81"/>
      <c r="L38" s="81"/>
      <c r="M38" s="81"/>
      <c r="N38" s="81"/>
    </row>
    <row r="39" spans="1:14">
      <c r="C39" s="28" t="s">
        <v>40</v>
      </c>
      <c r="D39" s="164"/>
      <c r="E39" s="32">
        <v>13.83</v>
      </c>
      <c r="F39" s="81">
        <v>12</v>
      </c>
      <c r="G39" s="81">
        <v>12</v>
      </c>
      <c r="H39" s="81">
        <v>13.83</v>
      </c>
      <c r="I39" s="81">
        <v>14</v>
      </c>
      <c r="J39" s="81"/>
      <c r="K39" s="81"/>
      <c r="L39" s="81"/>
      <c r="M39" s="81"/>
      <c r="N39" s="81"/>
    </row>
    <row r="40" spans="1:14" ht="19" thickBot="1">
      <c r="C40" s="29" t="s">
        <v>41</v>
      </c>
      <c r="D40" s="165"/>
      <c r="E40" s="32">
        <v>26.1</v>
      </c>
      <c r="F40" s="81">
        <v>24</v>
      </c>
      <c r="G40" s="81">
        <v>30</v>
      </c>
      <c r="H40" s="81">
        <v>26.1</v>
      </c>
      <c r="I40" s="81">
        <v>21</v>
      </c>
      <c r="J40" s="81"/>
      <c r="K40" s="81"/>
      <c r="L40" s="81"/>
      <c r="M40" s="81"/>
      <c r="N40" s="81"/>
    </row>
    <row r="41" spans="1:14" ht="36">
      <c r="C41" s="27" t="s">
        <v>42</v>
      </c>
      <c r="D41" s="17" t="s">
        <v>10</v>
      </c>
      <c r="E41" s="7" t="s">
        <v>63</v>
      </c>
      <c r="F41" s="78"/>
      <c r="G41" s="78"/>
      <c r="H41" s="78"/>
      <c r="I41" s="78"/>
      <c r="J41" s="78"/>
      <c r="K41" s="78"/>
      <c r="L41" s="78"/>
      <c r="M41" s="78"/>
      <c r="N41" s="78"/>
    </row>
    <row r="42" spans="1:14" ht="18" customHeight="1">
      <c r="C42" s="28" t="s">
        <v>43</v>
      </c>
      <c r="D42" s="166" t="s">
        <v>46</v>
      </c>
      <c r="E42" s="53">
        <v>6.6309999999999994E-2</v>
      </c>
      <c r="F42" s="79">
        <v>1.4999999999999999E-2</v>
      </c>
      <c r="G42" s="79">
        <v>0.01</v>
      </c>
      <c r="H42" s="79">
        <v>7.0000000000000007E-2</v>
      </c>
      <c r="I42" s="79">
        <v>6.6000000000000003E-2</v>
      </c>
      <c r="J42" s="79"/>
      <c r="K42" s="79"/>
      <c r="L42" s="79"/>
      <c r="M42" s="79"/>
      <c r="N42" s="79"/>
    </row>
    <row r="43" spans="1:14">
      <c r="C43" s="28" t="s">
        <v>44</v>
      </c>
      <c r="D43" s="167"/>
      <c r="E43" s="53">
        <v>6.1990000000000003E-2</v>
      </c>
      <c r="F43" s="79">
        <v>0.01</v>
      </c>
      <c r="G43" s="79">
        <v>0.02</v>
      </c>
      <c r="H43" s="79">
        <v>6.5000000000000002E-2</v>
      </c>
      <c r="I43" s="79">
        <v>6.0999999999999999E-2</v>
      </c>
      <c r="J43" s="79"/>
      <c r="K43" s="79"/>
      <c r="L43" s="79"/>
      <c r="M43" s="79"/>
      <c r="N43" s="79"/>
    </row>
    <row r="44" spans="1:14" ht="19" thickBot="1">
      <c r="C44" s="35" t="s">
        <v>45</v>
      </c>
      <c r="D44" s="168"/>
      <c r="E44" s="53">
        <v>3.5180000000000003E-2</v>
      </c>
      <c r="F44" s="79">
        <v>1.4999999999999999E-2</v>
      </c>
      <c r="G44" s="79">
        <v>0.02</v>
      </c>
      <c r="H44" s="79">
        <v>0.05</v>
      </c>
      <c r="I44" s="79">
        <v>3.5999999999999997E-2</v>
      </c>
      <c r="J44" s="79"/>
      <c r="K44" s="79"/>
      <c r="L44" s="79"/>
      <c r="M44" s="79"/>
      <c r="N44" s="79"/>
    </row>
    <row r="45" spans="1:14">
      <c r="C45" s="27" t="s">
        <v>64</v>
      </c>
      <c r="D45" s="17" t="s">
        <v>65</v>
      </c>
      <c r="E45" s="7" t="s">
        <v>100</v>
      </c>
      <c r="F45" s="78"/>
      <c r="G45" s="78"/>
      <c r="H45" s="78"/>
      <c r="I45" s="78"/>
      <c r="J45" s="78"/>
      <c r="K45" s="78"/>
      <c r="L45" s="78"/>
      <c r="M45" s="78"/>
      <c r="N45" s="78"/>
    </row>
    <row r="46" spans="1:14" s="84" customFormat="1" ht="18" customHeight="1">
      <c r="A46" s="82"/>
      <c r="B46" s="82"/>
      <c r="C46" s="28" t="s">
        <v>96</v>
      </c>
      <c r="D46" s="166" t="s">
        <v>95</v>
      </c>
      <c r="E46" s="36">
        <v>0.85590439956902187</v>
      </c>
      <c r="F46" s="83">
        <v>0.75</v>
      </c>
      <c r="G46" s="83">
        <v>0.9</v>
      </c>
      <c r="H46" s="83">
        <v>0.86</v>
      </c>
      <c r="I46" s="83">
        <v>0.85</v>
      </c>
      <c r="J46" s="83"/>
      <c r="K46" s="83"/>
      <c r="L46" s="83"/>
      <c r="M46" s="83"/>
      <c r="N46" s="83"/>
    </row>
    <row r="47" spans="1:14" s="84" customFormat="1">
      <c r="A47" s="82"/>
      <c r="B47" s="82"/>
      <c r="C47" s="28" t="s">
        <v>97</v>
      </c>
      <c r="D47" s="167"/>
      <c r="E47" s="36">
        <v>0.71180879913804362</v>
      </c>
      <c r="F47" s="83">
        <v>0.65</v>
      </c>
      <c r="G47" s="83">
        <v>0.75</v>
      </c>
      <c r="H47" s="83">
        <v>0.72</v>
      </c>
      <c r="I47" s="83">
        <v>0.72</v>
      </c>
      <c r="J47" s="83"/>
      <c r="K47" s="83"/>
      <c r="L47" s="83"/>
      <c r="M47" s="83"/>
      <c r="N47" s="83"/>
    </row>
    <row r="48" spans="1:14" s="84" customFormat="1">
      <c r="A48" s="82"/>
      <c r="B48" s="82"/>
      <c r="C48" s="28" t="s">
        <v>98</v>
      </c>
      <c r="D48" s="167"/>
      <c r="E48" s="36">
        <v>0.5880229217662587</v>
      </c>
      <c r="F48" s="83">
        <v>0.5</v>
      </c>
      <c r="G48" s="83">
        <v>0.6</v>
      </c>
      <c r="H48" s="83">
        <v>0.6</v>
      </c>
      <c r="I48" s="83">
        <v>0.6</v>
      </c>
      <c r="J48" s="83"/>
      <c r="K48" s="83"/>
      <c r="L48" s="83"/>
      <c r="M48" s="83"/>
      <c r="N48" s="83"/>
    </row>
    <row r="49" spans="1:14" s="84" customFormat="1">
      <c r="A49" s="82"/>
      <c r="B49" s="82"/>
      <c r="C49" s="28" t="s">
        <v>99</v>
      </c>
      <c r="D49" s="167"/>
      <c r="E49" s="36">
        <v>0.39745611871050318</v>
      </c>
      <c r="F49" s="83">
        <v>0.35</v>
      </c>
      <c r="G49" s="83">
        <v>0.4</v>
      </c>
      <c r="H49" s="83">
        <v>0.4</v>
      </c>
      <c r="I49" s="83">
        <v>0.4</v>
      </c>
      <c r="J49" s="83"/>
      <c r="K49" s="83"/>
      <c r="L49" s="83"/>
      <c r="M49" s="83"/>
      <c r="N49" s="83"/>
    </row>
    <row r="50" spans="1:14" s="84" customFormat="1">
      <c r="A50" s="82"/>
      <c r="B50" s="82"/>
      <c r="C50" s="28" t="s">
        <v>67</v>
      </c>
      <c r="D50" s="167"/>
      <c r="E50" s="36">
        <v>0.22517166666666663</v>
      </c>
      <c r="F50" s="83">
        <v>0.1</v>
      </c>
      <c r="G50" s="83">
        <v>0.2</v>
      </c>
      <c r="H50" s="83">
        <v>0.2</v>
      </c>
      <c r="I50" s="83">
        <v>0.2</v>
      </c>
      <c r="J50" s="83"/>
      <c r="K50" s="83"/>
      <c r="L50" s="83"/>
      <c r="M50" s="83"/>
      <c r="N50" s="83"/>
    </row>
    <row r="51" spans="1:14" s="84" customFormat="1">
      <c r="A51" s="82"/>
      <c r="B51" s="82"/>
      <c r="C51" s="28" t="s">
        <v>68</v>
      </c>
      <c r="D51" s="167"/>
      <c r="E51" s="36">
        <v>0.32919899999999991</v>
      </c>
      <c r="F51" s="83">
        <v>0.25</v>
      </c>
      <c r="G51" s="83">
        <v>0.25</v>
      </c>
      <c r="H51" s="83">
        <v>0.33</v>
      </c>
      <c r="I51" s="83">
        <v>0.3</v>
      </c>
      <c r="J51" s="83"/>
      <c r="K51" s="83"/>
      <c r="L51" s="83"/>
      <c r="M51" s="83"/>
      <c r="N51" s="83"/>
    </row>
    <row r="52" spans="1:14" s="84" customFormat="1">
      <c r="A52" s="82"/>
      <c r="B52" s="82"/>
      <c r="C52" s="28" t="s">
        <v>69</v>
      </c>
      <c r="D52" s="167"/>
      <c r="E52" s="36">
        <v>0.54913500000000015</v>
      </c>
      <c r="F52" s="83">
        <v>0.45</v>
      </c>
      <c r="G52" s="83">
        <v>0.6</v>
      </c>
      <c r="H52" s="83">
        <v>0.55000000000000004</v>
      </c>
      <c r="I52" s="83">
        <v>0.6</v>
      </c>
      <c r="J52" s="83"/>
      <c r="K52" s="83"/>
      <c r="L52" s="83"/>
      <c r="M52" s="83"/>
      <c r="N52" s="83"/>
    </row>
    <row r="53" spans="1:14" s="84" customFormat="1">
      <c r="A53" s="82"/>
      <c r="B53" s="82"/>
      <c r="C53" s="28" t="s">
        <v>70</v>
      </c>
      <c r="D53" s="167"/>
      <c r="E53" s="36">
        <v>0.81267166666666668</v>
      </c>
      <c r="F53" s="83">
        <v>0.75</v>
      </c>
      <c r="G53" s="83">
        <v>0.8</v>
      </c>
      <c r="H53" s="83">
        <v>0.8</v>
      </c>
      <c r="I53" s="83">
        <v>0.8</v>
      </c>
      <c r="J53" s="83"/>
      <c r="K53" s="83"/>
      <c r="L53" s="83"/>
      <c r="M53" s="83"/>
      <c r="N53" s="83"/>
    </row>
    <row r="54" spans="1:14" ht="19" thickBot="1">
      <c r="C54" s="35" t="s">
        <v>71</v>
      </c>
      <c r="D54" s="168"/>
      <c r="E54" s="36">
        <v>0.96784999999999999</v>
      </c>
      <c r="F54" s="83">
        <v>0.95</v>
      </c>
      <c r="G54" s="83">
        <v>0.95</v>
      </c>
      <c r="H54" s="83">
        <v>0.98</v>
      </c>
      <c r="I54" s="83">
        <v>0.95</v>
      </c>
      <c r="J54" s="83"/>
      <c r="K54" s="83"/>
      <c r="L54" s="83"/>
      <c r="M54" s="83"/>
      <c r="N54" s="83"/>
    </row>
    <row r="55" spans="1:14">
      <c r="C55" s="27" t="s">
        <v>109</v>
      </c>
      <c r="D55" s="127" t="s">
        <v>108</v>
      </c>
      <c r="E55" s="7"/>
      <c r="F55" s="158"/>
      <c r="G55" s="113"/>
      <c r="H55" s="113"/>
    </row>
    <row r="56" spans="1:14" ht="54">
      <c r="C56" s="28" t="s">
        <v>111</v>
      </c>
      <c r="D56" s="166" t="s">
        <v>110</v>
      </c>
      <c r="E56" s="112">
        <v>0</v>
      </c>
      <c r="F56" s="159">
        <v>0</v>
      </c>
      <c r="G56" s="159">
        <v>1</v>
      </c>
      <c r="H56" s="159">
        <v>0</v>
      </c>
      <c r="I56" s="159">
        <v>0</v>
      </c>
      <c r="J56" s="159"/>
      <c r="K56" s="159"/>
      <c r="L56" s="159"/>
      <c r="M56" s="159"/>
      <c r="N56" s="159"/>
    </row>
    <row r="57" spans="1:14" ht="73" thickBot="1">
      <c r="C57" s="35" t="s">
        <v>112</v>
      </c>
      <c r="D57" s="168"/>
      <c r="E57" s="112">
        <v>0</v>
      </c>
      <c r="F57" s="159">
        <v>0</v>
      </c>
      <c r="G57" s="159">
        <v>0</v>
      </c>
      <c r="H57" s="159">
        <v>0</v>
      </c>
      <c r="I57" s="159">
        <v>0</v>
      </c>
      <c r="J57" s="159"/>
      <c r="K57" s="159"/>
      <c r="L57" s="159"/>
      <c r="M57" s="159"/>
      <c r="N57" s="159"/>
    </row>
    <row r="58" spans="1:14">
      <c r="C58" s="33" t="s">
        <v>6</v>
      </c>
      <c r="D58" s="34"/>
    </row>
    <row r="59" spans="1:14" s="88" customFormat="1">
      <c r="A59" s="97"/>
      <c r="B59" s="97"/>
      <c r="C59" s="161" t="s">
        <v>119</v>
      </c>
      <c r="D59" s="162"/>
      <c r="E59" s="23">
        <v>1.06</v>
      </c>
      <c r="F59" s="77">
        <v>1.06</v>
      </c>
      <c r="G59" s="77">
        <v>1.06</v>
      </c>
      <c r="H59" s="77"/>
      <c r="I59" s="77">
        <v>1.06</v>
      </c>
      <c r="J59" s="77"/>
      <c r="K59" s="77"/>
      <c r="L59" s="77"/>
      <c r="M59" s="77"/>
      <c r="N59" s="77"/>
    </row>
    <row r="60" spans="1:14">
      <c r="C60" s="30"/>
      <c r="D60" s="14"/>
    </row>
    <row r="61" spans="1:14">
      <c r="C61" s="30"/>
      <c r="D61" s="14"/>
    </row>
    <row r="62" spans="1:14">
      <c r="C62" s="30"/>
      <c r="D62" s="14"/>
    </row>
    <row r="63" spans="1:14">
      <c r="C63" s="30"/>
      <c r="D63" s="14"/>
    </row>
  </sheetData>
  <mergeCells count="5">
    <mergeCell ref="D42:D44"/>
    <mergeCell ref="D26:D40"/>
    <mergeCell ref="D10:D24"/>
    <mergeCell ref="D46:D54"/>
    <mergeCell ref="D56:D57"/>
  </mergeCells>
  <printOptions horizontalCentered="1"/>
  <pageMargins left="0.75" right="0.75" top="1" bottom="1" header="0.5" footer="0.5"/>
  <pageSetup scale="92" fitToWidth="2" fitToHeight="2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opLeftCell="A37" workbookViewId="0">
      <selection activeCell="A13" sqref="A13:B18"/>
    </sheetView>
  </sheetViews>
  <sheetFormatPr baseColWidth="10" defaultRowHeight="18" x14ac:dyDescent="0"/>
  <cols>
    <col min="1" max="2" width="26" style="13" customWidth="1"/>
    <col min="3" max="3" width="43.6640625" style="31" bestFit="1" customWidth="1"/>
    <col min="4" max="4" width="16.33203125" style="15" bestFit="1" customWidth="1"/>
    <col min="5" max="5" width="13" style="16" customWidth="1"/>
    <col min="6" max="7" width="13" style="1" customWidth="1"/>
    <col min="8" max="8" width="16" style="23" customWidth="1"/>
    <col min="9" max="16384" width="10.83203125" style="1"/>
  </cols>
  <sheetData>
    <row r="1" spans="1:8" s="2" customFormat="1" ht="28" customHeight="1">
      <c r="A1" s="9" t="s">
        <v>91</v>
      </c>
      <c r="B1" s="9"/>
      <c r="C1" s="24"/>
      <c r="D1" s="10"/>
      <c r="E1" s="177" t="s">
        <v>105</v>
      </c>
      <c r="F1" s="178"/>
      <c r="H1" s="19" t="s">
        <v>92</v>
      </c>
    </row>
    <row r="2" spans="1:8" s="2" customFormat="1" ht="37" customHeight="1" thickBot="1">
      <c r="A2" s="11" t="s">
        <v>106</v>
      </c>
      <c r="B2" s="11"/>
      <c r="C2" s="25"/>
      <c r="D2" s="11"/>
      <c r="E2" s="179" t="s">
        <v>118</v>
      </c>
      <c r="F2" s="180"/>
    </row>
    <row r="3" spans="1:8" s="2" customFormat="1" ht="37" customHeight="1">
      <c r="A3" s="10"/>
      <c r="B3" s="10"/>
      <c r="C3" s="24" t="s">
        <v>47</v>
      </c>
      <c r="D3" s="10"/>
      <c r="E3" s="174" t="s">
        <v>117</v>
      </c>
      <c r="F3" s="123" t="s">
        <v>114</v>
      </c>
      <c r="G3" s="124"/>
    </row>
    <row r="4" spans="1:8" s="6" customFormat="1" ht="101" thickBot="1">
      <c r="A4" s="37" t="s">
        <v>4</v>
      </c>
      <c r="B4" s="37"/>
      <c r="C4" s="24" t="s">
        <v>103</v>
      </c>
      <c r="D4" s="10" t="s">
        <v>7</v>
      </c>
      <c r="E4" s="175"/>
      <c r="F4" s="156" t="s">
        <v>115</v>
      </c>
      <c r="G4" s="157"/>
      <c r="H4" s="20" t="s">
        <v>116</v>
      </c>
    </row>
    <row r="5" spans="1:8" s="3" customFormat="1" ht="19" customHeight="1" thickBot="1">
      <c r="A5" s="38" t="s">
        <v>0</v>
      </c>
      <c r="B5" s="40" t="s">
        <v>1</v>
      </c>
      <c r="C5" s="121" t="s">
        <v>113</v>
      </c>
      <c r="D5" s="122"/>
      <c r="E5" s="176"/>
      <c r="F5" s="125" t="s">
        <v>86</v>
      </c>
      <c r="G5" s="126" t="s">
        <v>85</v>
      </c>
      <c r="H5" s="21"/>
    </row>
    <row r="6" spans="1:8" s="8" customFormat="1" ht="36">
      <c r="A6" s="39"/>
      <c r="B6" s="43"/>
      <c r="C6" s="27" t="s">
        <v>104</v>
      </c>
      <c r="D6" s="127" t="s">
        <v>9</v>
      </c>
      <c r="E6" s="130"/>
      <c r="F6" s="115"/>
      <c r="G6" s="118"/>
      <c r="H6" s="21" t="s">
        <v>60</v>
      </c>
    </row>
    <row r="7" spans="1:8" s="5" customFormat="1" ht="18" customHeight="1">
      <c r="A7" s="40" t="s">
        <v>2</v>
      </c>
      <c r="B7" s="44" t="s">
        <v>3</v>
      </c>
      <c r="C7" s="28" t="s">
        <v>59</v>
      </c>
      <c r="D7" s="183" t="s">
        <v>94</v>
      </c>
      <c r="E7" s="131" t="str">
        <f>IF(ISBLANK(F7),"",G7/F7)</f>
        <v/>
      </c>
      <c r="F7" s="116"/>
      <c r="G7" s="119"/>
      <c r="H7" s="23">
        <v>3.0880000000000001</v>
      </c>
    </row>
    <row r="8" spans="1:8" s="5" customFormat="1">
      <c r="A8" s="41"/>
      <c r="B8" s="45"/>
      <c r="C8" s="28" t="s">
        <v>13</v>
      </c>
      <c r="D8" s="184"/>
      <c r="E8" s="131" t="str">
        <f t="shared" ref="E8:E21" si="0">IF(ISBLANK(F8),"",G8/F8)</f>
        <v/>
      </c>
      <c r="F8" s="116"/>
      <c r="G8" s="119"/>
      <c r="H8" s="23">
        <v>2.448</v>
      </c>
    </row>
    <row r="9" spans="1:8" s="5" customFormat="1" ht="36">
      <c r="A9" s="40" t="s">
        <v>48</v>
      </c>
      <c r="B9" s="44" t="s">
        <v>51</v>
      </c>
      <c r="C9" s="28" t="s">
        <v>14</v>
      </c>
      <c r="D9" s="184"/>
      <c r="E9" s="131" t="str">
        <f t="shared" si="0"/>
        <v/>
      </c>
      <c r="F9" s="116"/>
      <c r="G9" s="119"/>
      <c r="H9" s="23">
        <v>2.419</v>
      </c>
    </row>
    <row r="10" spans="1:8" s="5" customFormat="1">
      <c r="A10" s="41"/>
      <c r="B10" s="45"/>
      <c r="C10" s="28" t="s">
        <v>15</v>
      </c>
      <c r="D10" s="184"/>
      <c r="E10" s="131" t="str">
        <f t="shared" si="0"/>
        <v/>
      </c>
      <c r="F10" s="116"/>
      <c r="G10" s="119"/>
      <c r="H10" s="23">
        <v>2.625</v>
      </c>
    </row>
    <row r="11" spans="1:8" s="5" customFormat="1" ht="36">
      <c r="A11" s="40" t="s">
        <v>49</v>
      </c>
      <c r="B11" s="44" t="s">
        <v>50</v>
      </c>
      <c r="C11" s="28" t="s">
        <v>16</v>
      </c>
      <c r="D11" s="184"/>
      <c r="E11" s="131" t="str">
        <f t="shared" si="0"/>
        <v/>
      </c>
      <c r="F11" s="116"/>
      <c r="G11" s="119"/>
      <c r="H11" s="23">
        <v>2.6539999999999999</v>
      </c>
    </row>
    <row r="12" spans="1:8" s="18" customFormat="1" ht="19" thickBot="1">
      <c r="A12" s="42"/>
      <c r="B12" s="46"/>
      <c r="C12" s="28" t="s">
        <v>17</v>
      </c>
      <c r="D12" s="184"/>
      <c r="E12" s="131" t="str">
        <f t="shared" si="0"/>
        <v/>
      </c>
      <c r="F12" s="116"/>
      <c r="G12" s="119"/>
      <c r="H12" s="23">
        <v>2.1190000000000002</v>
      </c>
    </row>
    <row r="13" spans="1:8" ht="36">
      <c r="A13" s="48" t="s">
        <v>52</v>
      </c>
      <c r="B13" s="49" t="s">
        <v>53</v>
      </c>
      <c r="C13" s="28" t="s">
        <v>18</v>
      </c>
      <c r="D13" s="184"/>
      <c r="E13" s="131" t="str">
        <f t="shared" si="0"/>
        <v/>
      </c>
      <c r="F13" s="116"/>
      <c r="G13" s="119"/>
      <c r="H13" s="23">
        <v>1.8420000000000001</v>
      </c>
    </row>
    <row r="14" spans="1:8" ht="39" customHeight="1">
      <c r="A14" s="50">
        <v>1</v>
      </c>
      <c r="B14" s="47" t="s">
        <v>54</v>
      </c>
      <c r="C14" s="28" t="s">
        <v>19</v>
      </c>
      <c r="D14" s="184"/>
      <c r="E14" s="131" t="str">
        <f t="shared" si="0"/>
        <v/>
      </c>
      <c r="F14" s="116"/>
      <c r="G14" s="119"/>
      <c r="H14" s="23">
        <v>2.0680000000000001</v>
      </c>
    </row>
    <row r="15" spans="1:8" s="4" customFormat="1">
      <c r="A15" s="50">
        <v>2</v>
      </c>
      <c r="B15" s="47" t="s">
        <v>55</v>
      </c>
      <c r="C15" s="28" t="s">
        <v>101</v>
      </c>
      <c r="D15" s="184"/>
      <c r="E15" s="131" t="str">
        <f t="shared" si="0"/>
        <v/>
      </c>
      <c r="F15" s="116"/>
      <c r="G15" s="119"/>
      <c r="H15" s="23">
        <v>2.0449999999999999</v>
      </c>
    </row>
    <row r="16" spans="1:8">
      <c r="A16" s="50">
        <v>3</v>
      </c>
      <c r="B16" s="47" t="s">
        <v>56</v>
      </c>
      <c r="C16" s="28" t="s">
        <v>20</v>
      </c>
      <c r="D16" s="184"/>
      <c r="E16" s="131" t="str">
        <f t="shared" si="0"/>
        <v/>
      </c>
      <c r="F16" s="116"/>
      <c r="G16" s="119"/>
      <c r="H16" s="23">
        <v>2.5299999999999998</v>
      </c>
    </row>
    <row r="17" spans="1:8">
      <c r="A17" s="50">
        <v>4</v>
      </c>
      <c r="B17" s="47" t="s">
        <v>57</v>
      </c>
      <c r="C17" s="28" t="s">
        <v>21</v>
      </c>
      <c r="D17" s="184"/>
      <c r="E17" s="131" t="str">
        <f t="shared" si="0"/>
        <v/>
      </c>
      <c r="F17" s="116"/>
      <c r="G17" s="119"/>
      <c r="H17" s="23">
        <v>2.5299999999999998</v>
      </c>
    </row>
    <row r="18" spans="1:8" ht="55" thickBot="1">
      <c r="A18" s="51">
        <v>5</v>
      </c>
      <c r="B18" s="52" t="s">
        <v>58</v>
      </c>
      <c r="C18" s="28" t="s">
        <v>22</v>
      </c>
      <c r="D18" s="184"/>
      <c r="E18" s="131" t="str">
        <f t="shared" si="0"/>
        <v/>
      </c>
      <c r="F18" s="116"/>
      <c r="G18" s="119"/>
      <c r="H18" s="23">
        <v>2.262</v>
      </c>
    </row>
    <row r="19" spans="1:8">
      <c r="C19" s="28" t="s">
        <v>23</v>
      </c>
      <c r="D19" s="184"/>
      <c r="E19" s="131" t="str">
        <f t="shared" si="0"/>
        <v/>
      </c>
      <c r="F19" s="116"/>
      <c r="G19" s="119"/>
      <c r="H19" s="23">
        <v>2.0609999999999999</v>
      </c>
    </row>
    <row r="20" spans="1:8">
      <c r="C20" s="29" t="s">
        <v>12</v>
      </c>
      <c r="D20" s="184"/>
      <c r="E20" s="131" t="str">
        <f t="shared" si="0"/>
        <v/>
      </c>
      <c r="F20" s="116"/>
      <c r="G20" s="119"/>
      <c r="H20" s="23">
        <v>1.8380000000000001</v>
      </c>
    </row>
    <row r="21" spans="1:8" ht="19" thickBot="1">
      <c r="C21" s="29" t="s">
        <v>61</v>
      </c>
      <c r="D21" s="184"/>
      <c r="E21" s="132" t="str">
        <f t="shared" si="0"/>
        <v/>
      </c>
      <c r="F21" s="117"/>
      <c r="G21" s="120"/>
      <c r="H21" s="23" t="s">
        <v>102</v>
      </c>
    </row>
    <row r="22" spans="1:8">
      <c r="A22"/>
      <c r="B22"/>
      <c r="C22" s="27" t="s">
        <v>26</v>
      </c>
      <c r="D22" s="127" t="s">
        <v>24</v>
      </c>
      <c r="E22" s="130"/>
      <c r="F22" s="144"/>
      <c r="G22" s="151"/>
      <c r="H22" s="21" t="s">
        <v>62</v>
      </c>
    </row>
    <row r="23" spans="1:8" s="8" customFormat="1">
      <c r="A23"/>
      <c r="B23"/>
      <c r="C23" s="28" t="s">
        <v>27</v>
      </c>
      <c r="D23" s="183" t="s">
        <v>25</v>
      </c>
      <c r="E23" s="133"/>
      <c r="F23" s="145"/>
      <c r="G23" s="114"/>
      <c r="H23" s="32">
        <v>0.52</v>
      </c>
    </row>
    <row r="24" spans="1:8" s="5" customFormat="1" ht="18" customHeight="1">
      <c r="A24"/>
      <c r="B24"/>
      <c r="C24" s="28" t="s">
        <v>28</v>
      </c>
      <c r="D24" s="184"/>
      <c r="E24" s="134"/>
      <c r="F24" s="145"/>
      <c r="G24" s="114"/>
      <c r="H24" s="32"/>
    </row>
    <row r="25" spans="1:8" s="5" customFormat="1">
      <c r="A25"/>
      <c r="B25"/>
      <c r="C25" s="28" t="s">
        <v>29</v>
      </c>
      <c r="D25" s="184"/>
      <c r="E25" s="133"/>
      <c r="F25" s="145"/>
      <c r="G25" s="114"/>
      <c r="H25" s="32">
        <v>4.5199999999999996</v>
      </c>
    </row>
    <row r="26" spans="1:8" s="5" customFormat="1">
      <c r="A26"/>
      <c r="B26"/>
      <c r="C26" s="28" t="s">
        <v>30</v>
      </c>
      <c r="D26" s="184"/>
      <c r="E26" s="133"/>
      <c r="F26" s="145"/>
      <c r="G26" s="114"/>
      <c r="H26" s="32">
        <v>1.06</v>
      </c>
    </row>
    <row r="27" spans="1:8" s="5" customFormat="1">
      <c r="A27"/>
      <c r="B27"/>
      <c r="C27" s="28" t="s">
        <v>31</v>
      </c>
      <c r="D27" s="184"/>
      <c r="E27" s="133"/>
      <c r="F27" s="145"/>
      <c r="G27" s="114"/>
      <c r="H27" s="32">
        <v>2.67</v>
      </c>
    </row>
    <row r="28" spans="1:8" s="5" customFormat="1">
      <c r="A28"/>
      <c r="B28"/>
      <c r="C28" s="28" t="s">
        <v>32</v>
      </c>
      <c r="D28" s="184"/>
      <c r="E28" s="133"/>
      <c r="F28" s="145"/>
      <c r="G28" s="114"/>
      <c r="H28" s="32">
        <v>6.07</v>
      </c>
    </row>
    <row r="29" spans="1:8" s="18" customFormat="1">
      <c r="A29"/>
      <c r="B29"/>
      <c r="C29" s="28" t="s">
        <v>33</v>
      </c>
      <c r="D29" s="184"/>
      <c r="E29" s="133"/>
      <c r="F29" s="145"/>
      <c r="G29" s="114"/>
      <c r="H29" s="32">
        <v>1.92</v>
      </c>
    </row>
    <row r="30" spans="1:8">
      <c r="A30"/>
      <c r="B30"/>
      <c r="C30" s="28" t="s">
        <v>34</v>
      </c>
      <c r="D30" s="184"/>
      <c r="E30" s="133"/>
      <c r="F30" s="145"/>
      <c r="G30" s="114"/>
      <c r="H30" s="32">
        <v>3.93</v>
      </c>
    </row>
    <row r="31" spans="1:8">
      <c r="A31" s="12"/>
      <c r="B31" s="12"/>
      <c r="C31" s="28" t="s">
        <v>35</v>
      </c>
      <c r="D31" s="184"/>
      <c r="E31" s="133"/>
      <c r="F31" s="145"/>
      <c r="G31" s="114"/>
      <c r="H31" s="32">
        <v>9.01</v>
      </c>
    </row>
    <row r="32" spans="1:8" s="4" customFormat="1">
      <c r="A32" s="13"/>
      <c r="B32" s="13"/>
      <c r="C32" s="28" t="s">
        <v>36</v>
      </c>
      <c r="D32" s="184"/>
      <c r="E32" s="133"/>
      <c r="F32" s="145"/>
      <c r="G32" s="114"/>
      <c r="H32" s="32">
        <v>1.96</v>
      </c>
    </row>
    <row r="33" spans="3:8">
      <c r="C33" s="28" t="s">
        <v>37</v>
      </c>
      <c r="D33" s="184"/>
      <c r="E33" s="133"/>
      <c r="F33" s="145"/>
      <c r="G33" s="114"/>
      <c r="H33" s="32">
        <v>3.87</v>
      </c>
    </row>
    <row r="34" spans="3:8">
      <c r="C34" s="28" t="s">
        <v>38</v>
      </c>
      <c r="D34" s="184"/>
      <c r="E34" s="133"/>
      <c r="F34" s="145"/>
      <c r="G34" s="114"/>
      <c r="H34" s="32">
        <v>10</v>
      </c>
    </row>
    <row r="35" spans="3:8">
      <c r="C35" s="28" t="s">
        <v>39</v>
      </c>
      <c r="D35" s="184"/>
      <c r="E35" s="133"/>
      <c r="F35" s="145"/>
      <c r="G35" s="114"/>
      <c r="H35" s="32">
        <v>6.41</v>
      </c>
    </row>
    <row r="36" spans="3:8">
      <c r="C36" s="28" t="s">
        <v>40</v>
      </c>
      <c r="D36" s="184"/>
      <c r="E36" s="133"/>
      <c r="F36" s="145"/>
      <c r="G36" s="114"/>
      <c r="H36" s="32">
        <v>13.83</v>
      </c>
    </row>
    <row r="37" spans="3:8" ht="19" thickBot="1">
      <c r="C37" s="29" t="s">
        <v>41</v>
      </c>
      <c r="D37" s="184"/>
      <c r="E37" s="135"/>
      <c r="F37" s="145"/>
      <c r="G37" s="114"/>
      <c r="H37" s="32">
        <v>26.1</v>
      </c>
    </row>
    <row r="38" spans="3:8" ht="36">
      <c r="C38" s="27" t="s">
        <v>42</v>
      </c>
      <c r="D38" s="127" t="s">
        <v>10</v>
      </c>
      <c r="E38" s="130"/>
      <c r="F38" s="146"/>
      <c r="G38" s="113"/>
      <c r="H38" s="7" t="s">
        <v>63</v>
      </c>
    </row>
    <row r="39" spans="3:8">
      <c r="C39" s="28" t="s">
        <v>43</v>
      </c>
      <c r="D39" s="172" t="s">
        <v>46</v>
      </c>
      <c r="E39" s="136"/>
      <c r="F39" s="147"/>
      <c r="G39" s="152"/>
      <c r="H39" s="53">
        <v>6.6309999999999994E-2</v>
      </c>
    </row>
    <row r="40" spans="3:8">
      <c r="C40" s="28" t="s">
        <v>44</v>
      </c>
      <c r="D40" s="181"/>
      <c r="E40" s="136"/>
      <c r="F40" s="147"/>
      <c r="G40" s="152"/>
      <c r="H40" s="53">
        <v>6.1990000000000003E-2</v>
      </c>
    </row>
    <row r="41" spans="3:8" ht="19" thickBot="1">
      <c r="C41" s="35" t="s">
        <v>45</v>
      </c>
      <c r="D41" s="182"/>
      <c r="E41" s="137"/>
      <c r="F41" s="147"/>
      <c r="G41" s="152"/>
      <c r="H41" s="53">
        <v>3.5180000000000003E-2</v>
      </c>
    </row>
    <row r="42" spans="3:8">
      <c r="C42" s="27" t="s">
        <v>107</v>
      </c>
      <c r="D42" s="127" t="s">
        <v>65</v>
      </c>
      <c r="E42" s="130"/>
      <c r="F42" s="146"/>
      <c r="G42" s="113"/>
      <c r="H42" s="7" t="s">
        <v>100</v>
      </c>
    </row>
    <row r="43" spans="3:8">
      <c r="C43" s="28" t="s">
        <v>96</v>
      </c>
      <c r="D43" s="172" t="s">
        <v>95</v>
      </c>
      <c r="E43" s="138"/>
      <c r="F43" s="148"/>
      <c r="G43" s="153"/>
      <c r="H43" s="36">
        <v>0.85590439956902187</v>
      </c>
    </row>
    <row r="44" spans="3:8">
      <c r="C44" s="28" t="s">
        <v>97</v>
      </c>
      <c r="D44" s="181"/>
      <c r="E44" s="138"/>
      <c r="F44" s="148"/>
      <c r="G44" s="153"/>
      <c r="H44" s="36">
        <v>0.71180879913804362</v>
      </c>
    </row>
    <row r="45" spans="3:8">
      <c r="C45" s="28" t="s">
        <v>98</v>
      </c>
      <c r="D45" s="181"/>
      <c r="E45" s="138"/>
      <c r="F45" s="148"/>
      <c r="G45" s="153"/>
      <c r="H45" s="36">
        <v>0.5880229217662587</v>
      </c>
    </row>
    <row r="46" spans="3:8">
      <c r="C46" s="28" t="s">
        <v>99</v>
      </c>
      <c r="D46" s="181"/>
      <c r="E46" s="138"/>
      <c r="F46" s="148"/>
      <c r="G46" s="153"/>
      <c r="H46" s="36">
        <v>0.39745611871050318</v>
      </c>
    </row>
    <row r="47" spans="3:8">
      <c r="C47" s="28" t="s">
        <v>67</v>
      </c>
      <c r="D47" s="181"/>
      <c r="E47" s="138"/>
      <c r="F47" s="148"/>
      <c r="G47" s="153"/>
      <c r="H47" s="36">
        <v>0.22517166666666663</v>
      </c>
    </row>
    <row r="48" spans="3:8">
      <c r="C48" s="28" t="s">
        <v>68</v>
      </c>
      <c r="D48" s="181"/>
      <c r="E48" s="138"/>
      <c r="F48" s="148"/>
      <c r="G48" s="153"/>
      <c r="H48" s="36">
        <v>0.32919899999999991</v>
      </c>
    </row>
    <row r="49" spans="3:8">
      <c r="C49" s="28" t="s">
        <v>69</v>
      </c>
      <c r="D49" s="181"/>
      <c r="E49" s="138"/>
      <c r="F49" s="148"/>
      <c r="G49" s="153"/>
      <c r="H49" s="36">
        <v>0.54913500000000015</v>
      </c>
    </row>
    <row r="50" spans="3:8">
      <c r="C50" s="28" t="s">
        <v>70</v>
      </c>
      <c r="D50" s="181"/>
      <c r="E50" s="138"/>
      <c r="F50" s="148"/>
      <c r="G50" s="153"/>
      <c r="H50" s="36">
        <v>0.81267166666666668</v>
      </c>
    </row>
    <row r="51" spans="3:8" ht="19" thickBot="1">
      <c r="C51" s="35" t="s">
        <v>71</v>
      </c>
      <c r="D51" s="173"/>
      <c r="E51" s="139"/>
      <c r="F51" s="148"/>
      <c r="G51" s="153"/>
      <c r="H51" s="36">
        <v>0.96784999999999999</v>
      </c>
    </row>
    <row r="52" spans="3:8">
      <c r="C52" s="27" t="s">
        <v>109</v>
      </c>
      <c r="D52" s="127" t="s">
        <v>108</v>
      </c>
      <c r="E52" s="130"/>
      <c r="F52" s="146"/>
      <c r="G52" s="113"/>
      <c r="H52" s="7"/>
    </row>
    <row r="53" spans="3:8" ht="54">
      <c r="C53" s="28" t="s">
        <v>111</v>
      </c>
      <c r="D53" s="172" t="s">
        <v>110</v>
      </c>
      <c r="E53" s="140"/>
      <c r="F53" s="149"/>
      <c r="G53" s="154"/>
      <c r="H53" s="112">
        <v>0</v>
      </c>
    </row>
    <row r="54" spans="3:8" ht="73" thickBot="1">
      <c r="C54" s="35" t="s">
        <v>112</v>
      </c>
      <c r="D54" s="173"/>
      <c r="E54" s="141"/>
      <c r="F54" s="149"/>
      <c r="G54" s="154"/>
      <c r="H54" s="112">
        <v>0</v>
      </c>
    </row>
    <row r="55" spans="3:8">
      <c r="C55" s="33" t="s">
        <v>6</v>
      </c>
      <c r="D55" s="128"/>
      <c r="E55" s="142"/>
      <c r="F55" s="150"/>
      <c r="G55" s="155"/>
    </row>
    <row r="56" spans="3:8">
      <c r="C56" s="30" t="s">
        <v>119</v>
      </c>
      <c r="D56" s="129"/>
      <c r="E56" s="143"/>
      <c r="F56" s="150"/>
      <c r="G56" s="155"/>
      <c r="H56" s="23">
        <v>1.06</v>
      </c>
    </row>
    <row r="57" spans="3:8">
      <c r="C57" s="30"/>
      <c r="D57" s="129"/>
      <c r="E57" s="143"/>
      <c r="F57" s="150"/>
      <c r="G57" s="155"/>
    </row>
    <row r="58" spans="3:8">
      <c r="C58" s="30"/>
      <c r="D58" s="129"/>
      <c r="E58" s="143"/>
      <c r="F58" s="150"/>
      <c r="G58" s="155"/>
    </row>
    <row r="59" spans="3:8">
      <c r="C59" s="30"/>
      <c r="D59" s="129"/>
      <c r="E59" s="143"/>
      <c r="F59" s="150"/>
      <c r="G59" s="155"/>
    </row>
    <row r="60" spans="3:8">
      <c r="C60" s="30"/>
      <c r="D60" s="129"/>
      <c r="E60" s="143"/>
      <c r="F60" s="150"/>
      <c r="G60" s="155"/>
    </row>
    <row r="61" spans="3:8">
      <c r="C61" s="30"/>
      <c r="D61" s="129"/>
      <c r="E61" s="143"/>
      <c r="F61" s="150"/>
      <c r="G61" s="155"/>
    </row>
  </sheetData>
  <mergeCells count="8">
    <mergeCell ref="D53:D54"/>
    <mergeCell ref="E3:E5"/>
    <mergeCell ref="E1:F1"/>
    <mergeCell ref="E2:F2"/>
    <mergeCell ref="D39:D41"/>
    <mergeCell ref="D7:D21"/>
    <mergeCell ref="D23:D37"/>
    <mergeCell ref="D43:D51"/>
  </mergeCells>
  <phoneticPr fontId="1" type="noConversion"/>
  <printOptions horizontalCentered="1"/>
  <pageMargins left="0.75" right="0.75" top="1" bottom="1" header="0.5" footer="0.5"/>
  <pageSetup scale="50" fitToHeight="2" orientation="portrait" horizontalDpi="4294967292" verticalDpi="4294967292"/>
  <rowBreaks count="1" manualBreakCount="1">
    <brk id="37" max="16383" man="1"/>
  </rowBreak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Raw Voting</vt:lpstr>
      <vt:lpstr>Voting Form</vt:lpstr>
    </vt:vector>
  </TitlesOfParts>
  <Company>J Chops Computing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Alstad</dc:creator>
  <cp:lastModifiedBy>Jim Alstad</cp:lastModifiedBy>
  <cp:lastPrinted>2016-02-21T06:45:44Z</cp:lastPrinted>
  <dcterms:created xsi:type="dcterms:W3CDTF">2014-10-21T18:16:06Z</dcterms:created>
  <dcterms:modified xsi:type="dcterms:W3CDTF">2016-02-26T01:07:22Z</dcterms:modified>
</cp:coreProperties>
</file>