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028"/>
  <workbookPr showInkAnnotation="0" autoCompressPictures="0"/>
  <bookViews>
    <workbookView xWindow="80" yWindow="0" windowWidth="26240" windowHeight="19460" tabRatio="500"/>
  </bookViews>
  <sheets>
    <sheet name="Cover Letters" sheetId="1" r:id="rId1"/>
    <sheet name="Introduction" sheetId="6" r:id="rId2"/>
    <sheet name="Rater" sheetId="5" r:id="rId3"/>
    <sheet name="Project" sheetId="4" r:id="rId4"/>
    <sheet name="Ratings" sheetId="3" r:id="rId5"/>
  </sheets>
  <definedNames>
    <definedName name="DFR.List">Ratings!$D$85:$D$89</definedName>
    <definedName name="DWR.List">Ratings!$D$65:$D$70</definedName>
    <definedName name="L.EH">Ratings!$D$12:$D$16</definedName>
    <definedName name="L.EH.List">Ratings!$D$19</definedName>
    <definedName name="N.EH">Ratings!$D$13:$D$16</definedName>
    <definedName name="N.EH.List">Ratings!$D$20</definedName>
    <definedName name="Reuse.List">Ratings!$D$54:$D$56</definedName>
    <definedName name="VL.EH" localSheetId="3">Project!#REF!</definedName>
    <definedName name="VL.EH" localSheetId="2">Rater!#REF!</definedName>
    <definedName name="VL.EH">Ratings!$D$11:$D$16</definedName>
    <definedName name="VL.EH.List">Ratings!$D$17</definedName>
    <definedName name="VL.VH">Ratings!$D$11:$D$15</definedName>
    <definedName name="VL.VH.List">Ratings!$D$18</definedName>
  </definedName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A4" i="6" l="1"/>
  <c r="A3" i="6"/>
  <c r="A2" i="6"/>
  <c r="A1" i="6"/>
  <c r="B120" i="5"/>
  <c r="B124" i="5"/>
  <c r="B126" i="5"/>
  <c r="B127" i="5"/>
  <c r="B128" i="5"/>
  <c r="B114" i="5"/>
  <c r="A131" i="5"/>
  <c r="B4" i="5"/>
  <c r="B3" i="5"/>
  <c r="B2" i="5"/>
  <c r="B1" i="5"/>
  <c r="B72" i="4"/>
  <c r="B71" i="4"/>
  <c r="B69" i="4"/>
  <c r="B65" i="4"/>
  <c r="B73" i="4"/>
  <c r="B59" i="4"/>
  <c r="A14" i="4"/>
  <c r="A23" i="3"/>
  <c r="D254" i="3"/>
  <c r="A254" i="3"/>
  <c r="D247" i="3"/>
  <c r="A247" i="3"/>
  <c r="D241" i="3"/>
  <c r="A241" i="3"/>
  <c r="B240" i="3"/>
  <c r="D226" i="3"/>
  <c r="A226" i="3"/>
  <c r="D220" i="3"/>
  <c r="A220" i="3"/>
  <c r="D211" i="3"/>
  <c r="A211" i="3"/>
  <c r="D206" i="3"/>
  <c r="A206" i="3"/>
  <c r="D201" i="3"/>
  <c r="A201" i="3"/>
  <c r="D195" i="3"/>
  <c r="A195" i="3"/>
  <c r="A189" i="3"/>
  <c r="D189" i="3"/>
  <c r="A182" i="3"/>
  <c r="D182" i="3"/>
  <c r="A177" i="3"/>
  <c r="D177" i="3"/>
  <c r="A167" i="3"/>
  <c r="D167" i="3"/>
  <c r="C155" i="3"/>
  <c r="C153" i="3"/>
  <c r="A153" i="3"/>
  <c r="C152" i="3"/>
  <c r="C151" i="3"/>
  <c r="C150" i="3"/>
  <c r="C142" i="3"/>
  <c r="C140" i="3"/>
  <c r="A140" i="3"/>
  <c r="C139" i="3"/>
  <c r="C138" i="3"/>
  <c r="C137" i="3"/>
  <c r="A126" i="3"/>
  <c r="C126" i="3"/>
  <c r="C125" i="3"/>
  <c r="C124" i="3"/>
  <c r="C123" i="3"/>
  <c r="C122" i="3"/>
  <c r="C121" i="3"/>
  <c r="C120" i="3"/>
  <c r="C129" i="3"/>
  <c r="C112" i="3"/>
  <c r="C110" i="3"/>
  <c r="C109" i="3"/>
  <c r="C108" i="3"/>
  <c r="C107" i="3"/>
  <c r="A110" i="3"/>
  <c r="D90" i="3"/>
  <c r="A94" i="3"/>
  <c r="A75" i="3"/>
  <c r="D71" i="3"/>
  <c r="A59" i="3"/>
  <c r="D59" i="3"/>
  <c r="A39" i="3"/>
  <c r="D39" i="3"/>
  <c r="D47" i="3"/>
  <c r="D33" i="3"/>
  <c r="A33" i="3"/>
  <c r="A47" i="3"/>
  <c r="B4" i="4"/>
  <c r="B3" i="4"/>
  <c r="B2" i="4"/>
  <c r="B1" i="4"/>
  <c r="B4" i="3"/>
  <c r="B3" i="3"/>
  <c r="B2" i="3"/>
  <c r="B1" i="3"/>
</calcChain>
</file>

<file path=xl/sharedStrings.xml><?xml version="1.0" encoding="utf-8"?>
<sst xmlns="http://schemas.openxmlformats.org/spreadsheetml/2006/main" count="760" uniqueCount="564">
  <si>
    <t>COSYSMO 3.0</t>
  </si>
  <si>
    <t>Jim Alstad</t>
  </si>
  <si>
    <t>Please describe briefly how this project fits into the system's total life cycle.</t>
  </si>
  <si>
    <t>(Some possible answers:  risk reduction; technology development; system development; system deployment; operations; retirement.  Combinations of these are also possible.)</t>
  </si>
  <si>
    <t>Text Definition:  This driver captures the project's use of a comprehensive, effective risk/opportunity management process.</t>
  </si>
  <si>
    <t>Viewpoint:</t>
  </si>
  <si>
    <t>Very Low</t>
  </si>
  <si>
    <t>Low</t>
  </si>
  <si>
    <t>Nominal</t>
  </si>
  <si>
    <t>High</t>
  </si>
  <si>
    <t>Very High</t>
  </si>
  <si>
    <t>Extra High</t>
  </si>
  <si>
    <t>A life cycle-long, funded process for identifying, tracking, and resolving risks and opportunities is carried out.</t>
  </si>
  <si>
    <t>No such process, or the process is very weak.</t>
  </si>
  <si>
    <t>The process is weak.</t>
  </si>
  <si>
    <t>The process is moderate.</t>
  </si>
  <si>
    <t>The process is fairly strong.</t>
  </si>
  <si>
    <t>The process is strong.</t>
  </si>
  <si>
    <t>The process is very strong.</t>
  </si>
  <si>
    <t>A culture of risk and opportunity identification, tracking, and resolution is part of the organization.</t>
  </si>
  <si>
    <t>Very weak culture.</t>
  </si>
  <si>
    <t>Weak culture.</t>
  </si>
  <si>
    <t>Moderate culture, including experience in risk/opportunity management.</t>
  </si>
  <si>
    <t>Fairly strong culture, including fairly successful experience in risk/opportunity management.</t>
  </si>
  <si>
    <t>Strong culture, including mostly successful experience in risk/opportunity management.</t>
  </si>
  <si>
    <t>Very strong culture, including very successful experience in risk/opportunity management.</t>
  </si>
  <si>
    <t>Rating:  Considering the above table, and combining the viewpoint ratings according to your best judgment, what rating would you give Risk and Opportunity Resolution for the project?</t>
  </si>
  <si>
    <t>Ratings Sheet</t>
  </si>
  <si>
    <t>Possible Ratings</t>
  </si>
  <si>
    <t>Rating</t>
  </si>
  <si>
    <t>Meaning</t>
  </si>
  <si>
    <t>VL</t>
  </si>
  <si>
    <t>Very low</t>
  </si>
  <si>
    <t>L</t>
  </si>
  <si>
    <t>N</t>
  </si>
  <si>
    <t>H</t>
  </si>
  <si>
    <t>VH</t>
  </si>
  <si>
    <t>Very high</t>
  </si>
  <si>
    <t>EH</t>
  </si>
  <si>
    <t>Extra high</t>
  </si>
  <si>
    <t>(Sections will vary on which possible ratings apply.)</t>
  </si>
  <si>
    <t>For each section, pick the rating that best applies to your project.  When in doubt, pick Nominal, or the rating closer to Nominal.</t>
  </si>
  <si>
    <t>Ratings go
in green cells</t>
  </si>
  <si>
    <t>Answers go
in green cells</t>
  </si>
  <si>
    <t>Project Sheet</t>
  </si>
  <si>
    <t>For each question, please provide your answer in the green cell.</t>
  </si>
  <si>
    <t>The workbook requests your responses in cells shaded green.</t>
  </si>
  <si>
    <t>In the Project sheet, you answer questions about your project; please fill in the green cell appropriately to answer each question.</t>
  </si>
  <si>
    <t>In the Ratings sheet, you provide "ratings" of various attributes of your project; there will be a section for each attribute, and a green cell to fill in your rating.  The range of allowed ratings will vary from question to question; a typical allowed set of ratings would be Very Low/Low/Nominal/ High/Very High.</t>
  </si>
  <si>
    <t>You may ignore any sheets not mentioned above.</t>
  </si>
  <si>
    <t>Text Definition:  Requirements volatility is defined as unplanned changes in requirements over a given time interval during the system's life cycle. These changes include all additions, modifications or deletions.</t>
  </si>
  <si>
    <t>Requirements Volatility is rated based on the number of requirements changes during the project, as a percentage of the number of total requirements, per this table:</t>
  </si>
  <si>
    <t>Rating Level:</t>
  </si>
  <si>
    <t>Percentage of requirements changes:</t>
  </si>
  <si>
    <t>54% or more</t>
  </si>
  <si>
    <t>Briefly, what do the 24748 stages mean on this project?  That is, how do they relate to the project's WBS?  What project milestones, if any, are used to indicate completion of the relevant 24748 stages?</t>
  </si>
  <si>
    <t>This additional information is initially in hidden rows using an Excel feature called "outlining".  The fact that outlining is in use is indicated by an extra mostly gray column to the left of the row numbers.  If you see a + in a box in the gray column, that means hidden rows are available; clicking on the + reveals the additional information for one question, and changes the + into a -.  Clicking on such a - rehides the additional information for that question.</t>
  </si>
  <si>
    <t>You can reveal or hide all additional information by clicking on 1 or 2 at the top of the gray column.  Clicking on 2 will reveal all additional information; clicking on 1 will hide all of it.</t>
  </si>
  <si>
    <t>Data Collection Spreadsheet</t>
  </si>
  <si>
    <t>v1 of June 11, 2017</t>
  </si>
  <si>
    <t>This workbook is intended to gather your responses about a systems engineering project; your reponses wil provide data used to calibrate COSYSMO 3.0.</t>
  </si>
  <si>
    <t>Section 3.1  Risk/Opportunity Resolution</t>
  </si>
  <si>
    <t>Section 3.3  Requirements Volatility</t>
  </si>
  <si>
    <t>Section 3.2 Process Capability</t>
  </si>
  <si>
    <t>Text Definition:  The consistency and effectiveness of the project team at performing SE processes. This may be based on assessment ratings from a published process model (e.g., CMMI, EIA-731, SE-CMM, ISO/IEC15504). It can alternatively be based on project team behavioral characteristics, if no assessment has been made.</t>
  </si>
  <si>
    <t>Note:  "SEMP" = Systems Engineering Management Plan</t>
  </si>
  <si>
    <t>Level 0 (if contin-uous model)</t>
  </si>
  <si>
    <t>Level 1</t>
  </si>
  <si>
    <t>Level 2</t>
  </si>
  <si>
    <t>Level 3</t>
  </si>
  <si>
    <t>Level 4</t>
  </si>
  <si>
    <t>Level 5</t>
  </si>
  <si>
    <t>Ad Hoc approach to process performance</t>
  </si>
  <si>
    <t>Performed SE process; activities driven only by immediate contractual or customer requirements; SE focus limited</t>
  </si>
  <si>
    <t>Managed SE process; activities driven by customer and stakeholder needs in a suitable manner; SE focus is requirements through design; project- centric approach - not driven by organizational processes.</t>
  </si>
  <si>
    <t>Defined SE process; activities driven by benefit to project; SE focus is through operation; process approach driven by organizational processes tailored for the project.</t>
  </si>
  <si>
    <t>Quantitatively Managed SE process; activities driven by SE benefit; SE focus on all phases of the life cycle.</t>
  </si>
  <si>
    <t>Optimizing SE process; continuous improvement; activities driven by system engineering and organizational benefit; SE focus is product life cycle &amp; strategic applications.</t>
  </si>
  <si>
    <t>Management judgment is used</t>
  </si>
  <si>
    <t>SEMP is used in an ad-hoc manner only on portions of the project that require it</t>
  </si>
  <si>
    <t>Project uses a SEMP with some customization</t>
  </si>
  <si>
    <t>Highly customized SEMP exists and is used throughout the organization</t>
  </si>
  <si>
    <t>The SEMP is thorough and consistently used; organizational rewards are in place for those that improve it</t>
  </si>
  <si>
    <t>Organization develop best practices for SEMP; all aspects of the project are included in the SEMP; organizational rewards exist for those that improve it</t>
  </si>
  <si>
    <t>Assessment Rating</t>
  </si>
  <si>
    <t>Project Team Behavioral Characteristics</t>
  </si>
  <si>
    <t>SEMP Sophistication</t>
  </si>
  <si>
    <t>Rating:  Using the table above, and combining the viewpoint ratings according to your best judgment, what rating would you give Process Capability for the project?</t>
  </si>
  <si>
    <t>Section 3  Scale Factors</t>
  </si>
  <si>
    <t>Section 4 Reuse Elements</t>
  </si>
  <si>
    <t>Section 4.1 Reuse</t>
  </si>
  <si>
    <t>VL-L-N-H-VH-EH</t>
  </si>
  <si>
    <t>VL-L-N-H-VH</t>
  </si>
  <si>
    <t>DWR</t>
  </si>
  <si>
    <t>DFR</t>
  </si>
  <si>
    <t>Neither</t>
  </si>
  <si>
    <t>Generally, the key reuse attributes can be determined by considering these two questions:</t>
  </si>
  <si>
    <t>Are artifacts from one or more previous projects being used on this project (development with reuse,  or "DWR")?  If so, at what level of maturity are those artifacts when they're provided to this project?</t>
  </si>
  <si>
    <t>Details of DWR and DFR are given below.</t>
  </si>
  <si>
    <t>New</t>
  </si>
  <si>
    <t>Design Modified</t>
  </si>
  <si>
    <t>Design Implemented</t>
  </si>
  <si>
    <t>Adapted for Integration</t>
  </si>
  <si>
    <t>Adopted for Integration</t>
  </si>
  <si>
    <t>Managed</t>
  </si>
  <si>
    <t>Are artifacts from this project planned to be reused on later projects (development for reuse, or "DFR")?  If so, to what level of maturity is this project going to develop them?  (One common case when DFR applies is an R&amp;D (research and development) project, where the R&amp;D project will only partially develop the artifacts.  Another common DFR case is when artifacts are being developed to be inserted into a product line library.)</t>
  </si>
  <si>
    <t>Section 4.1.1 DWR Rating</t>
  </si>
  <si>
    <t>This diagram gives a conceptual overview of the DWR levels:</t>
  </si>
  <si>
    <t>Section 4.1.1 DWR Rating Details</t>
  </si>
  <si>
    <t>Here are complete definitions of the DWR levels:</t>
  </si>
  <si>
    <t>DWR Level</t>
  </si>
  <si>
    <t>Definition</t>
  </si>
  <si>
    <t>System attribute that is new, which requires developing from scratch; or from previously defined system design or constructed product components but requiring near-complete changes in system architecture as a result of modified or extended system functionalities.</t>
  </si>
  <si>
    <t>System attribute that is designed and developed by leveraging previously defined system concept, functional and logical reference architecture; or from previously designed physical architecture or constructed product components which requires significant design and implementation changes or refactoring but without major changes in system functionalities</t>
  </si>
  <si>
    <t>System attribute that is implemented from an inherited, completed system design or a previously constructed product component that may require only limited design changes in the physical architecture to an extent that it will not impact or change the basic design but that may require reimplementation of the component.</t>
  </si>
  <si>
    <t>System attribute that is integrated from adaptation or tailoring (by limited modification of interfaces) of previously constructed or deployed product components without changes in the system architecture and design or the physical implementation except for those related to interface changes so that the adapted element can be effectively integrated or form fit into the new system. The effort required is relatively lower than that of the Design Implemented category. This category includes removal of system element from previously developed or deployed system baseline.</t>
  </si>
  <si>
    <t>System attribute that is inherited from previously developed and validated product components without modification and the integration of such an element, if required, is through significantly reduced verification and validation testing effort by means of inspection or provided test services, procedures and equipment. Most of the systems engineering effort incurred is a result of technical management.</t>
  </si>
  <si>
    <t>System attribute that is incorporated or integrated from previously developed or deployed product components without modification, which requires complete integration, assembly, test and checkout activities as well as verification and validation testing. This is also known as "black-box" reuse or simple integration.</t>
  </si>
  <si>
    <t>What is your rating for the DWR level of the project?</t>
  </si>
  <si>
    <t>Section 4.1.2 DFR Rating</t>
  </si>
  <si>
    <t>No DFR</t>
  </si>
  <si>
    <t>Conceptualized for Reuse</t>
  </si>
  <si>
    <t>Designed for Reuse</t>
  </si>
  <si>
    <t>Constructed for Reuse</t>
  </si>
  <si>
    <t>Validated for Reuse</t>
  </si>
  <si>
    <t>This diagram gives a conceptual overview of the DFR levels:</t>
  </si>
  <si>
    <t>What is your rating for the DFR level of the project?</t>
  </si>
  <si>
    <t>Section 4.1.2 DFR Rating Details</t>
  </si>
  <si>
    <t>Here are complete definitions of the DFR levels:</t>
  </si>
  <si>
    <t>DFR Level</t>
  </si>
  <si>
    <t>This project is not developing artifacts for later reuse.</t>
  </si>
  <si>
    <t>This Level encapsulates a set of front-end systems engineering activities from which reusable resource produced is a logical or functional architecture that must be further developed through a series of detailed design, implementation, verification and validation testing activities to realize the final deployable product.</t>
  </si>
  <si>
    <t>This Level encapsulates a set of front-end of system design activities from which reusable resource produced is a complete system design or physical architecture that must be further developed through a series of implementation, integration, verification and validation testing activities to realize the final deployable product.</t>
  </si>
  <si>
    <t>This Level encapsulates a set of system development activities from which reusable resource produced is a physical product or component that has been implemented and independently verified through verification testing but has not been deployed or used in an end system. This requires all levels of system development activities short of final system-level integration, transition, verification and validation testing.</t>
  </si>
  <si>
    <t>This Level encapsulates the entire set of system development activities from which reusable resource produced is a physical product or component that has been developed, deployed, and operational validated through its use in an end system.</t>
  </si>
  <si>
    <t>Section 5 Size Elements</t>
  </si>
  <si>
    <t>Section 5.5 Size Element Practices</t>
  </si>
  <si>
    <t>Text Definition:  This driver represents the number of requirements for the system-of-interest at the system level or the level of "sell-off" to the customer, which may include derived requirements at the same Level.  The quantity of requirements includes those related to the effort involved in engineering the system interfaces, system specific algorithms, and operational scenarios.  Requirements may be functional, performance, feature, or service-oriented in nature depending on the methodology used for specification.  They may also be defined by the customer or contractor.  Each requirement must have systems engineering effort associated with it such as verification and validation, functional decomposition, functional allocation, etc.  System requirements can typically be quantified by counting the number of applicable "shalls" in the system or marketing specification.  Note on "shall":  that word is used by the US Department of Defense to flag requirements.  In other contexts other words may be used for this purpose, such as "will", "must", "should", "may", or "provides"; use a consistent word or combination of words appropriate to your context.</t>
  </si>
  <si>
    <t>Easy</t>
  </si>
  <si>
    <t>Difficult</t>
  </si>
  <si>
    <t>Simple to implement</t>
  </si>
  <si>
    <t xml:space="preserve">Moderately difficult to implement </t>
  </si>
  <si>
    <t>Complex to implement or engineer</t>
  </si>
  <si>
    <t>Traceable to source</t>
  </si>
  <si>
    <t>Can be traced to source with some effort</t>
  </si>
  <si>
    <t>Hard to trace to source</t>
  </si>
  <si>
    <t>Little requirements overlap</t>
  </si>
  <si>
    <t>Some overlap</t>
  </si>
  <si>
    <t>High degree of requirements overlap</t>
  </si>
  <si>
    <t>Verification of the requirement is easy; this is typically the case for verification techniques of Inspection, Analysis, Analogy, Demonstration, and Sampling.</t>
  </si>
  <si>
    <t>Verification of the requirement is nominal; this is typically the case for the verification technique of Testing in normal cases.</t>
  </si>
  <si>
    <t>Verification of the requirement is difficult; this is typically the case for the verification technique of Testing in difficult cases, such as where additionally verifying via a second technique, or where a new test station is needed.</t>
  </si>
  <si>
    <t>Guidance:  When evaluating the verification method (the fourth viewpoint in the rating table), the cases given are merely "typical"; judgment should be used in determining the rating for this viewpoint.  For example, a requirement with a difficult Analysis may be rated Nominal or even Difficult on this viewpoint, depending on the difficulty of the analysis.</t>
  </si>
  <si>
    <t>System Requirements</t>
  </si>
  <si>
    <t>System Interfaces</t>
  </si>
  <si>
    <t>Text Definition:  This driver represents the number of shared physical and logical boundaries between system components or functions (internal interfaces) and those external to the system (external interfaces). These interfaces typically can be quantified by counting the number of external and internal system interfaces among ISO/IEC 15288-defined system elements.    If the project is utilizing model-based engineering methodologies, another method of quantifying these system interfaces can be to use the modeling tool to count the number of interfaces contained in the system model. For example, if the project is described using a SysML modeling tool, the counts for internal and external interfaces may be defined and included in the modeling diagrams, and then they can be counted via a report query to the tool.</t>
  </si>
  <si>
    <t>Simple &amp; straightforward</t>
  </si>
  <si>
    <t>Moderate complexity</t>
  </si>
  <si>
    <t>Complex protocol(s)</t>
  </si>
  <si>
    <t>Uncoupled</t>
  </si>
  <si>
    <t>Loosely coupled</t>
  </si>
  <si>
    <t>Highly coupled</t>
  </si>
  <si>
    <t>Strong consensus</t>
  </si>
  <si>
    <t>Moderate consensus</t>
  </si>
  <si>
    <t>Low consensus</t>
  </si>
  <si>
    <t>Well behaved</t>
  </si>
  <si>
    <t>Predictable behavior</t>
  </si>
  <si>
    <t>Poorly behaved</t>
  </si>
  <si>
    <t>Domain or enterprise standards employed</t>
  </si>
  <si>
    <t>Functional standards employed</t>
  </si>
  <si>
    <t>Isolated or connected systems with few or no standards</t>
  </si>
  <si>
    <t>5th Viewpoint:</t>
  </si>
  <si>
    <t>System Interfaces requires 2 groups of ratings.  One group uses only the first 4 rows of the Rating Scale to define Easy/Nominal/Difficult, while the second group uses all 5 rows.</t>
  </si>
  <si>
    <t>Algorithms</t>
  </si>
  <si>
    <t>Text Definition:  This driver represents the number of mathematical algorithms to be derived in order to achieve the system functional and performance requirements.  The number can be quantified by counting the number of unique algorithms needed to realize key system requirements specified in the system specification or architecture description document.  As an example, this could include a complex aircraft tracking algorithm like a Kalman Filter being derived using existing experience as the basis for the all aspect search function.  Another example could be a discrimination algorithm being derived to identify friend or foe function in space-based applications.</t>
  </si>
  <si>
    <t>Algebraic</t>
  </si>
  <si>
    <t>Straight forward calculus</t>
  </si>
  <si>
    <t>Complex constrained optimization; pattern recognition</t>
  </si>
  <si>
    <t>Straightforward structure</t>
  </si>
  <si>
    <t>Nested structure with decision logic</t>
  </si>
  <si>
    <t>Recursive in structure with distributed control</t>
  </si>
  <si>
    <t>Simple data</t>
  </si>
  <si>
    <t>Relational data</t>
  </si>
  <si>
    <t>Noisy, ill-conditioned data</t>
  </si>
  <si>
    <t>Timing not an issue</t>
  </si>
  <si>
    <t>Timing a constraint</t>
  </si>
  <si>
    <t>Dynamic, with timing and uncertainty issues</t>
  </si>
  <si>
    <t>Adaptation of library-based solution</t>
  </si>
  <si>
    <t>Some modeling involved</t>
  </si>
  <si>
    <t xml:space="preserve"> Simulation and modeling involved</t>
  </si>
  <si>
    <t>Operational Scenarios</t>
  </si>
  <si>
    <t>Text Definition:  This driver represents the number of operational scenarios that a system must satisfy in order to accomplish its intended mission or mission objectives. An operational scenario must be end-to-end and triggered by an operational event. Such scenarios include both the nominal stimulus-response thread plus all of the off-nominal threads resulting from bad or missing data, unavailable processes, or other exceptional conditions.  The number of scenarios can typically be quantified by counting the number of system-level use cases developed as part of the operational architecture or by counting operational modes captured in the user manual.</t>
  </si>
  <si>
    <t>Well defined</t>
  </si>
  <si>
    <t>Loosely defined</t>
  </si>
  <si>
    <t>Ill defined</t>
  </si>
  <si>
    <t>Moderately coupled</t>
  </si>
  <si>
    <t>Tightly coupled or many dependencies/conflicting requirements</t>
  </si>
  <si>
    <t>Timelines not an issue</t>
  </si>
  <si>
    <t>Timelines a constraint</t>
  </si>
  <si>
    <t>Tight timelines through scenario network</t>
  </si>
  <si>
    <t>Few, simple off-nominal threads</t>
  </si>
  <si>
    <t>Moderate number or complexity of off-nominal threads</t>
  </si>
  <si>
    <t xml:space="preserve"> Many or very complex off- nominal threads</t>
  </si>
  <si>
    <t>This question is not a rating question; it asks about the practices in your organization.  If your organization has not used a COSYSMO model (or similar model) in the past to perform systems engineering cost estimates, this question should be answered "N/A".</t>
  </si>
  <si>
    <t>The COSYSMO model specifies that numbers for all four size drivers (System Requirements, System Interfaces, Algorithms, and Operational Scenarios, as detailed below) should be combined together to get total project size, but not all organizations do this uniformly.</t>
  </si>
  <si>
    <t>When using COSYSMO, is it your organization's practice to not use some of the size drivers under some conditions?  If so, please briefly describe your organization's practice in this regard, including the following specifics:
• Why does your organization use this practice?
• If some size drivers are used on some estimates but not on others, please describe the criteria used to determine this.
• When one or more size drivers are not used, is the model adjusted to compensate for this?  If so, how?</t>
  </si>
  <si>
    <t>Section 6  Cost Drivers</t>
  </si>
  <si>
    <t>Section 6.1 CONOPS and Requirements Understanding</t>
  </si>
  <si>
    <t>Non-negative integer</t>
  </si>
  <si>
    <t>Text</t>
  </si>
  <si>
    <t>"CONOPS" means "concept of operations".  Usually a project is guided by a Concept of Operations Document ("the CONOPS"), which provides a customer's concepts on how a system needs to operate in key scenarios.</t>
  </si>
  <si>
    <t>Text Definition:  The extent to which the Stakeholders and Team understand the system's concept of operations.  In addition, this cost driver rates the level of understanding of the system requirements by all stakeholders including systems, software, hardware, customers, team members, users, etc. Primary sources of added systems engineering effort are unprecedented systems, unfamiliar domains, or systems whose requirements are emergent with use.</t>
  </si>
  <si>
    <t>The Stakeholders and Team have a poor understanding of the CONOPS.</t>
  </si>
  <si>
    <t>The Stakeholders and Team have a mediocre understanding of the CONOPS.</t>
  </si>
  <si>
    <t>The Stakeholders and Team have an average understanding of the CONOPS.</t>
  </si>
  <si>
    <t>The Stakeholders and Team have a good understanding of the CONOPS.</t>
  </si>
  <si>
    <t>The Stakeholders and Team have a strong understanding of the CONOPS.</t>
  </si>
  <si>
    <t>Unresolved Issues in the CONOPS</t>
  </si>
  <si>
    <t>Multiple critical issues are unresolved in Stakeholders' understanding of the CONOPS</t>
  </si>
  <si>
    <t>One critical issue is unresolved in Stakeholders' understanding of the CONOPS</t>
  </si>
  <si>
    <t>No critical issues are unresolved in Stakeholders' understanding of the CONOPS, but several significant issues are unresolved</t>
  </si>
  <si>
    <t>No critical issues are unresolved in Stakeholders' understanding of the CONOPS, but a few significant issues are unresolved</t>
  </si>
  <si>
    <t>No critical or significant issues are unresolved in Stakeholders' understanding of the CONOPS</t>
  </si>
  <si>
    <t>Poor: emergent requirements or unprecedented system</t>
  </si>
  <si>
    <t>Minimal: many undefined areas</t>
  </si>
  <si>
    <t>Reasonable: some undefined areas</t>
  </si>
  <si>
    <t>Strong: few undefined areas</t>
  </si>
  <si>
    <t>Full understanding of requirements, familiar system</t>
  </si>
  <si>
    <t>User Training</t>
  </si>
  <si>
    <t>The user community has received little or no training on the new/modified system, including on any new technology in use.</t>
  </si>
  <si>
    <t>The user community has received a less than average amount of training on the new/modified system, including on any new technology in use.</t>
  </si>
  <si>
    <t>The user community has received an average amount of training on the new/modified system, including on any new technology in use.</t>
  </si>
  <si>
    <t>The user community has received a greater than average amount of training on the new/modified system, including on any new technology in use.</t>
  </si>
  <si>
    <t>The user community has received a superior amount of training on the new/modified system, including on any new technology in use.</t>
  </si>
  <si>
    <t>Viewpoints</t>
  </si>
  <si>
    <t>Degree of Understanding of CONOPS</t>
  </si>
  <si>
    <t>Requirements Understanding</t>
  </si>
  <si>
    <t>Guidance:  There is a potential problem in the interaction between the Requirements Understanding Viewpoint rating and the Requirements Volatility scale factor rating (section 3.3); it is possible to interpret high Requirements Volatility as low Requirements Understanding, which would lead to counting one phenomenon in both ratings.  If you feel that you have a sound understanding of the distinction between requirements understanding and requirements volatility influences on your project, then no special action is needed.  On the other hand, if you are uncertain in this area, then it is recommended that whenever the Requirements Volatility scale factor is rated above Very Low, the Requirements Understanding viewpoint should be ignored in rating CONOPS and Requirements Understanding.</t>
  </si>
  <si>
    <t>Rating:  Using the table above, and combining the viewpoint ratings according to your best judgment, what rating would you give CONOPS and Requirements Understanding for the project?</t>
  </si>
  <si>
    <t>Text Definition:  This cost driver rates the degree of understanding of determining and managing the system architecture in terms of platforms, standards, new and NDI (COTS/GOTS) components, connectors (protocols), and constraints. This includes tasks like systems analysis, tradeoff analysis, modeling, simulation, case studies, etc.</t>
  </si>
  <si>
    <t>Poor understanding of architecture and NDI, unprecedented system</t>
  </si>
  <si>
    <t>Minimal understanding of architecture and NDI, many unfamiliar areas</t>
  </si>
  <si>
    <t>Reasonable understanding of architecture and NDI, some unfamiliar areas</t>
  </si>
  <si>
    <t>Strong understanding of architecture and NDI, few unfamiliar areas</t>
  </si>
  <si>
    <t>Full understanding of architecture, familiar system and NDI</t>
  </si>
  <si>
    <t>What is your rating for the Architecture Understanding level of the project?</t>
  </si>
  <si>
    <t>Section 6.2 Architecture Understanding</t>
  </si>
  <si>
    <t>Section 6.3 Stakeholder Team Cohesion</t>
  </si>
  <si>
    <t>Text Definition:  Represents a multi-attribute parameter, which includes leadership, shared vision, diversity of stakeholders, approval cycles, group dynamics, Integrated Product Team framework, team dynamics, trust, and amount of change in responsibilities. It further represents the heterogeneity in stakeholder community of the end users, customers, implementers, and development team.</t>
  </si>
  <si>
    <t>Culture</t>
  </si>
  <si>
    <t>Stakeholders with diverse expertise, task nature, language, culture, infrastructure.  Highly heterogeneous stakeholder communities</t>
  </si>
  <si>
    <t>Heterogeneous stakeholder community.  Some similarities in language and culture</t>
  </si>
  <si>
    <t>Shared project culture</t>
  </si>
  <si>
    <t>Strong team cohesion and project culture.  Multiple similarities in language and expertise</t>
  </si>
  <si>
    <t>Virtually homogeneous stakeholder communities.  Institutionaliz ed project culture</t>
  </si>
  <si>
    <t>Compatibility</t>
  </si>
  <si>
    <t>Highly conflicting organizational objectives</t>
  </si>
  <si>
    <t>Converging organizational objectives</t>
  </si>
  <si>
    <t>Compatible organizational objectives</t>
  </si>
  <si>
    <t>Clear roles &amp; responsibilities</t>
  </si>
  <si>
    <t>Strong mutual advantage to collaboration</t>
  </si>
  <si>
    <t>Familiarity and Trust</t>
  </si>
  <si>
    <t>Complete lack of familiarity</t>
  </si>
  <si>
    <t>Willing to collaborate, little familiarity</t>
  </si>
  <si>
    <t>Some familiarity and trust</t>
  </si>
  <si>
    <t>Extensive successful collaboration</t>
  </si>
  <si>
    <t>Very high level of familiarity and trust</t>
  </si>
  <si>
    <t>Using the table above, and combining the viewpoint ratings according to your best judgment, what rating would you give Stakeholder Team Cohesion level for the project?</t>
  </si>
  <si>
    <t>Section 6.4 Level of Service Requirements</t>
  </si>
  <si>
    <t xml:space="preserve"> Very High</t>
  </si>
  <si>
    <t>Difficulty</t>
  </si>
  <si>
    <t>Simple; single dominant KPP</t>
  </si>
  <si>
    <t>Low, some coupling among KPPs</t>
  </si>
  <si>
    <t>Moderately complex, coupled KPPs</t>
  </si>
  <si>
    <t>Difficult, coupled KPPs</t>
  </si>
  <si>
    <t>Very complex, tightly coupled KPPs</t>
  </si>
  <si>
    <t>Criticality</t>
  </si>
  <si>
    <t>Slight inconvenience</t>
  </si>
  <si>
    <t>Easily recoverable losses</t>
  </si>
  <si>
    <t>Some loss</t>
  </si>
  <si>
    <t>High financial loss</t>
  </si>
  <si>
    <t xml:space="preserve"> Risk to human life</t>
  </si>
  <si>
    <t>Text Definition:  This cost driver rates the difficulty and criticality of satisfying the ensemble of level of service requirements, such as security, safety, response time, maintainability, Key Performance Parameters (KPPs), system qualities (formerly known as the "ilities"), etc.</t>
  </si>
  <si>
    <t>Using the table above, and combining the viewpoint ratings according to your best judgment, what rating would you give Level of Service Requirements for the project?</t>
  </si>
  <si>
    <t>Section 6.5 Technology Risk</t>
  </si>
  <si>
    <t>Text Definition:  The maturity, readiness, and obsolescence of the technology being implemented. Immature or obsolescent technology will require more Systems Engineering effort.</t>
  </si>
  <si>
    <t>Lack of Maturity/ Readiness</t>
  </si>
  <si>
    <t>Technology proven and widely used throughout industry.  Mission proven.  (TRL 9)</t>
  </si>
  <si>
    <t>Proven through actual use and ready for widespread adoption.  Concept qualified.  (TRL 8)</t>
  </si>
  <si>
    <t>Proven on pilot projects and ready to roll- out for production jobs.  Concept has been demonstrated.  (TRL 7)</t>
  </si>
  <si>
    <t>Ready for pilot use.  Proof of concept validated.  (TRL 5 &amp; 6)</t>
  </si>
  <si>
    <t>Still in the laboratory.  Concept defined.  (TRL 3 &amp; 4)</t>
  </si>
  <si>
    <t>Obsolescence</t>
  </si>
  <si>
    <t>Section 6.6 # of Recursive Levels in the Design</t>
  </si>
  <si>
    <t>Text Definition:  The number of levels of design related to the system-of-interest (as defined by ISO/IEC 15288).</t>
  </si>
  <si>
    <t>Number of levels</t>
  </si>
  <si>
    <t>&gt;7</t>
  </si>
  <si>
    <t>Technology is stale - New and better technology is ready for pilot use</t>
  </si>
  <si>
    <t xml:space="preserve"> Technology is outdated and use should be avoided in new systems - Spare parts supply is scarce</t>
  </si>
  <si>
    <t>Technology is the state-of-the- practice - Emerging technology could compete in future</t>
  </si>
  <si>
    <t>What is your rating for the # of Recursive Levels in the Design of the project?</t>
  </si>
  <si>
    <t>Section 6.7 Development For Reuse</t>
  </si>
  <si>
    <t>L-N-H-VH-EH</t>
  </si>
  <si>
    <t>No reuse at all.</t>
  </si>
  <si>
    <t>Artifacts will be reused only on the current project.</t>
  </si>
  <si>
    <t>Artifacts will be reused across the program.</t>
  </si>
  <si>
    <t>Artifacts will be reused across a product line.</t>
  </si>
  <si>
    <t>Artifacts will be reused across multiple product lines.</t>
  </si>
  <si>
    <t>What is your rating for the level of DFR for the project?</t>
  </si>
  <si>
    <t>Text Definition:  Is the project developing artifacts to be reused on later project(s)?  (“Development for Reuse”, or “DFR”.)  If so, what is the extent of the planned reuse?</t>
  </si>
  <si>
    <t>Section 6.8 # and Diversity of Installations/Platforms</t>
  </si>
  <si>
    <t>N-H-VH-EH</t>
  </si>
  <si>
    <t>Text Definition:  The number of different platforms that the system will be hosted and installed on. The complexity in the operating environment (space, sea, land, fixed, mobile, portable, information assurance/security, constraints on size weight, and power). For example, in a wireless network it could be the number of unique installation sites and the number of and types of fixed clients, mobile clients, and servers. Number of platforms being implemented should be added to the number being phased out (dual count).</t>
  </si>
  <si>
    <t>Single installation site or configuration</t>
  </si>
  <si>
    <t>2-3 sites or diverse installation configurations</t>
  </si>
  <si>
    <t>4-5 sites or diverse installation configurations</t>
  </si>
  <si>
    <t>&gt;6 sites or diverse installation configurations</t>
  </si>
  <si>
    <t>Operating environment</t>
  </si>
  <si>
    <t>Existing facility meets all known environmental operating requirements</t>
  </si>
  <si>
    <t>Moderate environmental constraints; controlled environment (i.e., A/C, electrical)</t>
  </si>
  <si>
    <t>Ruggedized mobile land-based requirements; some information security requirements. Coordination between 1 or 2 regulatory or cross functional agencies required.</t>
  </si>
  <si>
    <t>Harsh environment (space, sea airborne) sensitive information security requirements. Coordination between 3 or more regulatory or cross functional agencies required.</t>
  </si>
  <si>
    <t>Platforms</t>
  </si>
  <si>
    <t>&lt;3 types of platforms being installed and/or being phased out/replaced</t>
  </si>
  <si>
    <t>4-7 types of platforms_being installed and/or being phased out/replaced</t>
  </si>
  <si>
    <t>8-10 types of platforms_being installed and/or being phased out/replaced</t>
  </si>
  <si>
    <t>&gt;10 types of platforms being installed and/or being phased out/replaced</t>
  </si>
  <si>
    <t>Homogeneous platforms</t>
  </si>
  <si>
    <t>Compatible platforms</t>
  </si>
  <si>
    <t>Heterogeneous, but compatible platforms</t>
  </si>
  <si>
    <t>Heterogeneous, incompatible platforms</t>
  </si>
  <si>
    <t>Typically networked using a single industry standard protocol</t>
  </si>
  <si>
    <t>Typically networked using a single industry standard protocol and multiple operating systems</t>
  </si>
  <si>
    <t>Typically networked using a mix of industry standard protocols and proprietary protocols; single operating systems</t>
  </si>
  <si>
    <t>Typically networked using a mix of industry standard protocols and proprietary protocols; multiple operating systems</t>
  </si>
  <si>
    <t>Sites/installations</t>
  </si>
  <si>
    <t>Using the table above, and combining the viewpoint ratings according to your best judgment, what rating would you give # and Diversity of Installations/Platforms for the project?</t>
  </si>
  <si>
    <t>Section 6.9 Migration Complexity</t>
  </si>
  <si>
    <t>Text Definition:  This cost driver rates the extent to which the legacy system affects the migration complexity, if any. Legacy system components, databases, workflows, environments, etc., may affect the new system implementation due to new technology introductions, planned upgrades, increased performance, business process reengineering, etc.</t>
  </si>
  <si>
    <t>Legacy contractor</t>
  </si>
  <si>
    <t>Self; legacy system is well documented. Original team largely available</t>
  </si>
  <si>
    <t>Self; original development team not available; most documentation available</t>
  </si>
  <si>
    <t>Different contractor; limited documentation</t>
  </si>
  <si>
    <t>Original contractor out of business; no documentation available</t>
  </si>
  <si>
    <t>Effect of legacy system on new system</t>
  </si>
  <si>
    <t>Everything is new; legacy system is completely replaced or non-existent</t>
  </si>
  <si>
    <t>Migration is restricted to integration only</t>
  </si>
  <si>
    <t>Migration is related to integration and development</t>
  </si>
  <si>
    <t xml:space="preserve"> Migration is related to integration, development, architecture and design</t>
  </si>
  <si>
    <t>Using the table above, and combining the viewpoint ratings according to your best judgment, what rating would you give Migration Complexity for the project?</t>
  </si>
  <si>
    <t>Section 6.10 Interoperability</t>
  </si>
  <si>
    <t>Text Definition:  How extensive are the interoperability requirements?  Interoperability is defined as “The ability of a system to work with another system or group of systems”.  External interoperability (interoperability with other systems) is always considered.  When the system of interest is a system-of-systems, internal interoperability (interoperability between constituent systems) also applies.</t>
  </si>
  <si>
    <t>There are two different rating scales; the appropriate one should be selected, depending on whether the project is for an existing system or for a new system.</t>
  </si>
  <si>
    <t>Existing System Rating Scale:</t>
  </si>
  <si>
    <t>Viewpoint</t>
  </si>
  <si>
    <t>Isolated.</t>
  </si>
  <si>
    <t>Connected.</t>
  </si>
  <si>
    <t>No interopera-bility require-ments; or functional standards em-ployed.</t>
  </si>
  <si>
    <t>Domain stand-ards em¬ployed.</t>
  </si>
  <si>
    <t>Enterprise standards em-ployed.</t>
  </si>
  <si>
    <t>There are no significant inconsistency/ incompatibility issues in standards, databases, and interfaces among constituent systems.</t>
  </si>
  <si>
    <t>External Interoperability (What is the system's status with regard to interoperability (before being integrated into the system-of-systems)?)</t>
  </si>
  <si>
    <t>Internal Interoperability</t>
  </si>
  <si>
    <t>There are a very large number of significant inconsistency/ incompatibility issues in standards, da-tabases, and interfaces among constituent systems.</t>
  </si>
  <si>
    <t>There are a large number of significant inconsistency/ incompatibility issues in standards, databases, and interfaces among constituent systems.</t>
  </si>
  <si>
    <t>This is not a system-of-systems; or there are a moderate number of significant inconsistency/ incompatibility issues in standards, da-tabases, and interfaces among constituent systems.</t>
  </si>
  <si>
    <t>There are a few significant inconsistency/ incompatibility issues in standards, da-tabases, and interfaces among constituent systems.</t>
  </si>
  <si>
    <t>New System Rating Scale:</t>
  </si>
  <si>
    <t>External Interoperability</t>
  </si>
  <si>
    <t>System-specific data.</t>
  </si>
  <si>
    <t>Documented data.</t>
  </si>
  <si>
    <t>No interoperability requirements; or aligned static data.</t>
  </si>
  <si>
    <t>Aligned dynamic data.</t>
  </si>
  <si>
    <t>Harmonized data.</t>
  </si>
  <si>
    <t>Existing constituent systems do not interoperate, and they are large and complex.</t>
  </si>
  <si>
    <t>Existing constituent systems do not interoperate, but they are simple and/or small.</t>
  </si>
  <si>
    <t>This is not a system-of-systems; or all constituent systems are new; or all existing constituent systems presently interoperate.</t>
  </si>
  <si>
    <t>Considering the type of project, using the appropriate table above, and combining the viewpoint ratings according to your best judgment, what rating would you give Interoperability for the project?</t>
  </si>
  <si>
    <t>Section 6.12 Process Capability</t>
  </si>
  <si>
    <t>(Same as section 3.2.)</t>
  </si>
  <si>
    <t>Section 6.13 Personnel Experience/Continuity</t>
  </si>
  <si>
    <t>Text Definition:  The applicability and consistency of the staff at the initial stage of the project with respect to the domain, customer, user, technology, tools, etc.</t>
  </si>
  <si>
    <t>Experience</t>
  </si>
  <si>
    <t>Up to 1 year experience</t>
  </si>
  <si>
    <t>3 years of continuous experience</t>
  </si>
  <si>
    <t>5 years of continuous experience</t>
  </si>
  <si>
    <t>10 years of continuous experience</t>
  </si>
  <si>
    <t>20 years of continuous experience</t>
  </si>
  <si>
    <t>Annual Turnover</t>
  </si>
  <si>
    <t>Rating:  Using the table above, and combining the viewpoint ratings according to your best judgment, what rating would you give Personnel Experience/Continuity for the project?</t>
  </si>
  <si>
    <t>Section 6.14 Multisite Coordination</t>
  </si>
  <si>
    <t>Text Definition:  Location of stakeholders, team members, resources, corporate collaboration barriers.</t>
  </si>
  <si>
    <t>Collocation</t>
  </si>
  <si>
    <t>International, severe time zone impact</t>
  </si>
  <si>
    <t>Multi-city and multi- national, considerable time zone impact</t>
  </si>
  <si>
    <t>Multi-city or multi- company, some time zone effects</t>
  </si>
  <si>
    <t>Same city or metro area</t>
  </si>
  <si>
    <t>Same building or complex, some co-located stakeholders or onsite representation</t>
  </si>
  <si>
    <t>Fully co-located stakeholders</t>
  </si>
  <si>
    <t>Some phone, mail</t>
  </si>
  <si>
    <t>Individual phone, FAX</t>
  </si>
  <si>
    <t>Narrowband e-mail</t>
  </si>
  <si>
    <t>Wideband electronic communication</t>
  </si>
  <si>
    <t>Wideband electronic communication, occasional video conference</t>
  </si>
  <si>
    <t>Interactive multimedia</t>
  </si>
  <si>
    <t>Corporate Collaboration Barriers</t>
  </si>
  <si>
    <t>Severe export and security restrictions</t>
  </si>
  <si>
    <t>Mild export and security restrictions</t>
  </si>
  <si>
    <t>Some contractual &amp; Intellectual property constraints</t>
  </si>
  <si>
    <t>Some collaborative tools &amp; processes in place to facilitate or overcome, mitigate barriers</t>
  </si>
  <si>
    <t>Widely used and accepted collaborative tools &amp; processes in place to facilitate or overcome, mitigate barriers</t>
  </si>
  <si>
    <t xml:space="preserve"> Virtual team environment fully supported by interactive, collaborative tools environment</t>
  </si>
  <si>
    <t>Communications</t>
  </si>
  <si>
    <t>Rating:  Using the table above, and combining the viewpoint ratings according to your best judgment, what rating would you give Multisite Coordination for the project?</t>
  </si>
  <si>
    <t>Section 6.15 Tool Support</t>
  </si>
  <si>
    <t>Text Definition:  Coverage, integration, and maturity of the tools in the Systems Engineering environment.</t>
  </si>
  <si>
    <t>No SE tools, or simple SE tools with little integration.</t>
  </si>
  <si>
    <t>Basic SE tools moderately integrated throughout the systems engineering process</t>
  </si>
  <si>
    <t>Strong, mature SE tools, moderately integrated with other disciplines.  Cover many parts of the life cycle.</t>
  </si>
  <si>
    <t>Strong, mature domain model-based life cycle tools.  Cover all important parts of the life cycle.  Strong model and consistency checking, integration with management tools.</t>
  </si>
  <si>
    <t>Very strong, mature, domain model-based, knowledge-based life cycle tools.  Cover the complete life cycle.  Thorough integration across life cycle and management tools.  Advanced knowledge-based diagnosis of leading risk indicators</t>
  </si>
  <si>
    <t>What is your rating for the level of Tool Support for the project?</t>
  </si>
  <si>
    <t>Section 2.2  Project Life-Cycle Information</t>
  </si>
  <si>
    <t>Question 1</t>
  </si>
  <si>
    <t>Question 2</t>
  </si>
  <si>
    <t>General Instructions for Ratings.</t>
  </si>
  <si>
    <t>This form asks you to provide “ratings” for various attributes of the project.  For each request for a rating, the form will provide you with a list of possible ratings, in order, and will provide specific instructions for how to determine the rating.  The Possible Ratings box above shows all possible ratings; however, a request will usually only allow a subset of the possible ratings.</t>
  </si>
  <si>
    <t>You provide your rating in the green cell; the cell will provide you with a drop-down list of acceptable ratings.</t>
  </si>
  <si>
    <t>In general, you should tend to rate an attribute Nominal unless you are fairly certain that the project's attribute was significantly different from Nominal.  (In particular, if you are don't know how to rate an attribute, you should use Nominal.)  If you are trying to decide between two non-Nominal ratings (for example, Low and Very Low), you should tend to pick the one closer to Nominal (Low, in this example).</t>
  </si>
  <si>
    <t>The specific instructions for each rating will generally refer to a table containing rating definitions.  In simple cases, there is just one row of definitions.  In other cases, there will be multiple rows of definitions; each such row is called a “viewpoint”.  When there are multiple viewpoints, the instructions will tell you how to combine the viewpoints.</t>
  </si>
  <si>
    <t>Each rating should assess the value of the attribute across the entire project.</t>
  </si>
  <si>
    <t>For some of the attributes, you may need to access project technical documentation in order to do an accurate rating.</t>
  </si>
  <si>
    <t>Section 2.  Project Details</t>
  </si>
  <si>
    <t>Several places in this section refer to the “24748 stages”.  These are the systems engineering life cycle stages shown in ISO/IEC TR 24748-1:2010; these are the stages used in ISO/IEC 15288 (System life cycle processes).  The following table defines those stages:</t>
  </si>
  <si>
    <t>24748 Stage</t>
  </si>
  <si>
    <t>Summary of Activities</t>
  </si>
  <si>
    <t>Detailed Activities</t>
  </si>
  <si>
    <t>Concept Stage</t>
  </si>
  <si>
    <t>Define and explore alternative solutions to meet a need.</t>
  </si>
  <si>
    <t>During this stage, after initial recognition of a need, one or more alternative solutions to meet the identified need or concept are explored and developed through analysis, feasibility evaluations, estimations (such as cost, schedule, market intelligence and logistics), trade-off studies, and experimental or prototype development and demonstration. Acquirer/user feedback to the concept is obtained. A specific development strategy is selected.</t>
  </si>
  <si>
    <t>Development Stage</t>
  </si>
  <si>
    <t>Transform concepts and system requirements onto a documented, costed, producible prototype system-of-interest.</t>
  </si>
  <si>
    <t>This stage begins with sufficiently detailed technical refinement of the system requirements and the design solution and transforms these into one or more feasible products that enable a service during the Utilization Stage. Planning for this stage begins in the preceding stage to ensure the organization has available, or can establish, an infrastructure to enable development. Outputs are a system-of-interest or a prototype of the final system-of-interest, refined requirements for enabling systems or the enabling systems themselves and all documentation and cost estimates of future stages.</t>
  </si>
  <si>
    <t>Production Stage</t>
  </si>
  <si>
    <t>Produce and improve the system-of-interest and evolve its infrastructure.</t>
  </si>
  <si>
    <t>Utilization Stage</t>
  </si>
  <si>
    <t>Operate, Monitor, and evolve the system-of-interest, its services, and infrastructure.</t>
  </si>
  <si>
    <t>The Utilization Stage is executed to operate the product at the intended operational sites to deliver the required services with continuing operational and cost effectiveness. This stage includes those processes related to use of the product to provide services, as well as monitoring performance and identifying, classifying and reporting of anomalies, deficiencies, and failures. During this stage the product or services, as well as the operational infrastructure, can evolve giving rise to different configurations. This stage ends when the system-of-interest is taken out of service.</t>
  </si>
  <si>
    <t>Support Stage</t>
  </si>
  <si>
    <t>Maintain, Supply, and support the system-of-interest.</t>
  </si>
  <si>
    <t>The Support Stage provides maintenance, logistics and other support for the system-of-interest's operation and use. This stage includes those processes related to operating the support system and providing support services to users of the system-of-interest. This stage also includes monitoring performance of the support system and services and the identification, classification, and reporting of anomalies, deficiencies, and failures. During this stage the product or services, as well as the operational infrastructure, can evolve giving rise to different configurations. This stage ends when the system-of-interest is taken out of service.</t>
  </si>
  <si>
    <t>Retirement Stage</t>
  </si>
  <si>
    <t>Remove from use, dispose of, and archive the system-of-interest.</t>
  </si>
  <si>
    <t>The Retirement Stage provides for the removal of a system-of-interest and related operational and support services from normal use. This stage includes those processes related to operating the retirement system and also includes monitoring performance of the retirement system and the identification, classification, and reporting of anomalies, deficiencies, and failures of the retirement system. This stage begins when a system-of-interest is taken out of service and ends when all elements have been properly disposed of and required archives established.</t>
  </si>
  <si>
    <t>During this stage, with approvals, the system-of-interest may be individually produced, assembled, integrated, and tested, as appropriate, or may be mass-produced. The system-of-interest is installed and transitioned into use.
The product may undergo enhancements or redesigns, with our without user/operator/maintainer feedback. The enabling systems may need to be reconfigured, the production infrastructure may need to be modified and production staff re-trained in order to continue evolving a cost effective service from the stakeholder view.</t>
  </si>
  <si>
    <t>Section 2.1 Project Cost Information</t>
  </si>
  <si>
    <t>Important note:  Proper care should be taken in determining cost information, as it can be difficult to get accurate figures.  Input is generally needed from the project's systems engineering leadership, project leadership, and cost accounting; in particular, it is important that cost information is consistent with the technical material produced by the project.  To this end, some technical material and/or access to technical staff might need to be readily available during the interview.</t>
  </si>
  <si>
    <t>(Optional)  What is the project's total contract value (in dollars)?</t>
  </si>
  <si>
    <t>What is the project's total number of labor hours?</t>
  </si>
  <si>
    <t>Question 3</t>
  </si>
  <si>
    <t>Question 4</t>
  </si>
  <si>
    <t>What is the project's total number of systems engineering labor hours?</t>
  </si>
  <si>
    <t>Please explain how the labor hour figures were determined.</t>
  </si>
  <si>
    <t>If this is a project for the US Department of Defense, where do Milestone A and Milestone B fall within the 24748 stages?</t>
  </si>
  <si>
    <t>What project model did the project use?  Waterfall?  Incremental?  Evolutionary?  Other?  If Incremental, did increments overlap in time?</t>
  </si>
  <si>
    <t>Section 2.3 Cost Breakout across 24748 Stages</t>
  </si>
  <si>
    <t>For the cost of your project, please indicate how it was divided across 24748 stages.  If exact percentages are not available, please approximate.  Percentages should sum to 100%.</t>
  </si>
  <si>
    <t>Percent of Project Cost in this Stage</t>
  </si>
  <si>
    <t>Sum</t>
  </si>
  <si>
    <t>Section 2.4 Cost Breakout across COSYSMO Stages</t>
  </si>
  <si>
    <t>For the cost of your project, please indicate how it was divided across COSYSMO stages, which are a little different from 24748 stages.  If exact percentages are not available, please approximate.  Percentages should sum to 100% and should be consistent with the percentages in the previous section.</t>
  </si>
  <si>
    <t>Conceptualize</t>
  </si>
  <si>
    <t>Develop</t>
  </si>
  <si>
    <t>Operational Test and Evaluation</t>
  </si>
  <si>
    <t>Transition to Operation</t>
  </si>
  <si>
    <t>Production</t>
  </si>
  <si>
    <t>Utilization</t>
  </si>
  <si>
    <t>Support</t>
  </si>
  <si>
    <t>Retirement</t>
  </si>
  <si>
    <t>COSYSMO Stage</t>
  </si>
  <si>
    <t>Corresponding 24748 Stage</t>
  </si>
  <si>
    <t>Concept</t>
  </si>
  <si>
    <t>Development, except as covered in the stage below</t>
  </si>
  <si>
    <t>Utilization activities directed at the transition from development</t>
  </si>
  <si>
    <t>Utilization, except as covered in the “Transition to Operation” stage</t>
  </si>
  <si>
    <t>These Development activities:  verifying and validating the system, and performing appropriate inspections.</t>
  </si>
  <si>
    <t>Note that the first three COSYSMO stages (through Operational Test and Evaluation) are Development-type stages, while the remaining COSYSMO stages are Operation-type stages.</t>
  </si>
  <si>
    <t>Rater Sheet</t>
  </si>
  <si>
    <t>Section 1.3 Rater Information</t>
  </si>
  <si>
    <t>Section 1.3.1. Identification</t>
  </si>
  <si>
    <t>Please fill in the following table for the people providing information.  If there is more than one, please list the primary contact first.</t>
  </si>
  <si>
    <t>Name</t>
  </si>
  <si>
    <t>E-mail</t>
  </si>
  <si>
    <t>Phone(s)</t>
  </si>
  <si>
    <t>Section 1.3.2. Organizational</t>
  </si>
  <si>
    <t>What company is carrying out the project?  (Usually, this is the company you work for.)</t>
  </si>
  <si>
    <t>What division?</t>
  </si>
  <si>
    <t>This is the 3-digit CSSE-provided identifier for your organization.</t>
  </si>
  <si>
    <t>What is your job type (executive, project manager, engineer, etc)?</t>
  </si>
  <si>
    <t>Section 1.3.3. Experience</t>
  </si>
  <si>
    <t>How many years of engineering experience do you have?</t>
  </si>
  <si>
    <t>How many years of systems engineering experience do you have?</t>
  </si>
  <si>
    <t>Section 1.3.4. Date</t>
  </si>
  <si>
    <t>(This is part of the file identifier for the data set.)</t>
  </si>
  <si>
    <t>Date of primary interview?</t>
  </si>
  <si>
    <t>Date of Rater's initial form fill-in?</t>
  </si>
  <si>
    <t>Section 1.3.5. Hours on Interview</t>
  </si>
  <si>
    <t>About how many hours did you spend on the Interview (including filling in the Form)?</t>
  </si>
  <si>
    <t>About how many hours did you spend on logistics (arranging the meeting, phone calls and E-mails, etc)?</t>
  </si>
  <si>
    <t>Section 1.4 Project Information</t>
  </si>
  <si>
    <t>Section 1.4.1. Domain</t>
  </si>
  <si>
    <t>Please indicate the high-level domain(s) for this project.  Choose one from the list.</t>
  </si>
  <si>
    <t>Agriculture</t>
  </si>
  <si>
    <t>Aircraft/Avionics (commercial jets, helicopters, avionics devices)</t>
  </si>
  <si>
    <t>Automotive/Motor Vehicles</t>
  </si>
  <si>
    <t>Data Systems/Information Technology (health care, legal, business databases)</t>
  </si>
  <si>
    <t>Energy (coal, gas, oil, electricity production and distribution)</t>
  </si>
  <si>
    <t>Environmental/Waste Management (restoration, preservation, waste handling)</t>
  </si>
  <si>
    <t>Financial</t>
  </si>
  <si>
    <t>Geographic Information</t>
  </si>
  <si>
    <t>Infrastructure (facilities, urban planning, asset management)</t>
  </si>
  <si>
    <t>Manufacturing</t>
  </si>
  <si>
    <t>Marine (boats, ships)</t>
  </si>
  <si>
    <t>Medical Technology (medical systems, devices, treatments)</t>
  </si>
  <si>
    <t>Military/Defense (tanks, missiles)</t>
  </si>
  <si>
    <t>Natural Resource Management (water)</t>
  </si>
  <si>
    <t>Pharmaceutical/Chemical</t>
  </si>
  <si>
    <t>Scientific/Research</t>
  </si>
  <si>
    <t>Space Systems</t>
  </si>
  <si>
    <t>Telecommunications</t>
  </si>
  <si>
    <t>Transportation (railway, air traffic, highway, waterway)</t>
  </si>
  <si>
    <t>Other (Indicate specifics on next question)</t>
  </si>
  <si>
    <t>Section 1.4.2. Subdomain</t>
  </si>
  <si>
    <t>Within that domain, what is the subdomain (for example:  within space systems, a satellite)?</t>
  </si>
  <si>
    <t>Section 1.4.3. Category</t>
  </si>
  <si>
    <t>Information Processing (e.g., software intensive system)</t>
  </si>
  <si>
    <t>Command, Control, Communications, Intelligence, Surveillance, Reconnaissance</t>
  </si>
  <si>
    <t>Machine (e.g., satellite launch vehicle, airplane)</t>
  </si>
  <si>
    <t>System of Systems (e.g., GPS)</t>
  </si>
  <si>
    <t>Other (please specify)</t>
  </si>
  <si>
    <t>Please indicate the category for this project.  Choose one from the list.</t>
  </si>
  <si>
    <t>Section 1.4.4. Hardware/Software Breakdown</t>
  </si>
  <si>
    <t>Please indicate the most applicable choice for this project (based on labor or cost) (include firmware as software).  (In case of a development or maintenance project, consider the labor or cost for the project.  In case of other types of project, such as system integration, consider the labor or cost for the system being integrated.  A reasonable estimate is fine.) Choose one from the list.</t>
  </si>
  <si>
    <t>100% hardware</t>
  </si>
  <si>
    <t>75% hardware, 25% software</t>
  </si>
  <si>
    <t>50% hardware, 50% software</t>
  </si>
  <si>
    <t>25% hardware, 75% software</t>
  </si>
  <si>
    <t>100% software</t>
  </si>
  <si>
    <t>Section 1.4.5. New versus Upgrade</t>
  </si>
  <si>
    <t>Please indicate the most applicable choice for this project.  Choose one from the list.</t>
  </si>
  <si>
    <t>New system, with no existing system in place</t>
  </si>
  <si>
    <t>Upgrade of an existing system</t>
  </si>
  <si>
    <t>New system replacing old system</t>
  </si>
  <si>
    <t>Section 1.4.6. COSYSMO Experience</t>
  </si>
  <si>
    <t>Has your organization used COSYSMO or any similar cost model?  If so, for about how many years?</t>
  </si>
  <si>
    <t>Have you personally used COSYSMO or any similar cost model?  If so, for about how many years?</t>
  </si>
  <si>
    <t>Section 1.4.7. Project Identification and Sunseting</t>
  </si>
  <si>
    <t>Please provide a 3-character identifier for the project.</t>
  </si>
  <si>
    <t>Optionally, please provide a 2-digit identifier for the part of the project represented by this data set.</t>
  </si>
  <si>
    <t>You may choose to make the project information you provide below “sunset”.  This means that the data on the project is made available to the general research community.  (However, the association of the data with a project name or with your organization is never made public.)  If you do not wish to have your data sunset, answer “DNS” (= “Do not sunset”).</t>
  </si>
  <si>
    <t>How many years after you submit your data should your data sunset?</t>
  </si>
  <si>
    <t>In the Rater sheet, you answer questions about yourself and your company.</t>
  </si>
  <si>
    <t>The Ratings sheet is abbreviated in order to allow you to answer quickly when you already understand the question.  However, the ratings have additional information available to provide a full explanation.</t>
  </si>
  <si>
    <t>There are three Excel sheets for the questions and your responses:  Rater, Project, and Ratings.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</si>
</sst>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
  </numFmts>
  <fonts count="10" x14ac:knownFonts="1">
    <font>
      <sz val="12"/>
      <color theme="1"/>
      <name val="Calibri"/>
      <family val="2"/>
      <scheme val="minor"/>
    </font>
    <font>
      <sz val="14"/>
      <color theme="1"/>
      <name val="Calibri"/>
      <scheme val="minor"/>
    </font>
    <font>
      <b/>
      <sz val="14"/>
      <color theme="1"/>
      <name val="Calibri"/>
      <scheme val="minor"/>
    </font>
    <font>
      <b/>
      <sz val="16"/>
      <color theme="1"/>
      <name val="Calibri"/>
      <scheme val="minor"/>
    </font>
    <font>
      <b/>
      <sz val="18"/>
      <color theme="1"/>
      <name val="Calibri"/>
      <scheme val="minor"/>
    </font>
    <font>
      <u/>
      <sz val="12"/>
      <color theme="10"/>
      <name val="Calibri"/>
      <family val="2"/>
      <scheme val="minor"/>
    </font>
    <font>
      <u/>
      <sz val="12"/>
      <color theme="11"/>
      <name val="Calibri"/>
      <family val="2"/>
      <scheme val="minor"/>
    </font>
    <font>
      <sz val="16"/>
      <color theme="1"/>
      <name val="Calibri"/>
      <scheme val="minor"/>
    </font>
    <font>
      <sz val="14"/>
      <name val="Calibri"/>
      <scheme val="minor"/>
    </font>
    <font>
      <i/>
      <sz val="14"/>
      <color theme="1"/>
      <name val="Calibri"/>
      <scheme val="minor"/>
    </font>
  </fonts>
  <fills count="3">
    <fill>
      <patternFill patternType="none"/>
    </fill>
    <fill>
      <patternFill patternType="gray125"/>
    </fill>
    <fill>
      <patternFill patternType="solid">
        <fgColor theme="6"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s>
  <cellStyleXfs count="43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02">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2"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15" fontId="3" fillId="0" borderId="0" xfId="0" applyNumberFormat="1" applyFont="1" applyAlignment="1">
      <alignment horizontal="center"/>
    </xf>
    <xf numFmtId="0" fontId="1" fillId="0" borderId="0" xfId="0" applyFont="1" applyAlignment="1">
      <alignment horizontal="center"/>
    </xf>
    <xf numFmtId="0" fontId="2" fillId="0" borderId="0" xfId="0" applyFont="1" applyAlignment="1">
      <alignment horizontal="left" wrapText="1"/>
    </xf>
    <xf numFmtId="0" fontId="4" fillId="0" borderId="0" xfId="0" applyFont="1" applyAlignment="1">
      <alignment horizontal="left" wrapText="1"/>
    </xf>
    <xf numFmtId="0" fontId="3" fillId="0" borderId="0" xfId="0" applyFont="1" applyAlignment="1">
      <alignment horizontal="left" wrapText="1"/>
    </xf>
    <xf numFmtId="0" fontId="1" fillId="0" borderId="0" xfId="0" applyFont="1" applyAlignment="1">
      <alignment horizontal="left" wrapText="1"/>
    </xf>
    <xf numFmtId="0" fontId="2" fillId="0" borderId="0" xfId="0" applyFont="1" applyAlignment="1">
      <alignment horizontal="centerContinuous"/>
    </xf>
    <xf numFmtId="0" fontId="2" fillId="0" borderId="0" xfId="0" applyFont="1" applyAlignment="1">
      <alignment horizontal="centerContinuous" wrapText="1"/>
    </xf>
    <xf numFmtId="0" fontId="4" fillId="0" borderId="0" xfId="0" applyFont="1" applyAlignment="1">
      <alignment horizontal="centerContinuous"/>
    </xf>
    <xf numFmtId="0" fontId="4" fillId="0" borderId="0" xfId="0" applyFont="1" applyAlignment="1">
      <alignment horizontal="centerContinuous" wrapText="1"/>
    </xf>
    <xf numFmtId="0" fontId="3" fillId="0" borderId="0" xfId="0" applyFont="1" applyAlignment="1">
      <alignment horizontal="centerContinuous"/>
    </xf>
    <xf numFmtId="0" fontId="3" fillId="0" borderId="0" xfId="0" applyFont="1" applyAlignment="1">
      <alignment horizontal="centerContinuous" wrapText="1"/>
    </xf>
    <xf numFmtId="15" fontId="2" fillId="0" borderId="0" xfId="0" applyNumberFormat="1" applyFont="1" applyAlignment="1">
      <alignment horizontal="centerContinuous"/>
    </xf>
    <xf numFmtId="0" fontId="7" fillId="0" borderId="0" xfId="0" applyFont="1" applyAlignment="1">
      <alignment horizontal="center"/>
    </xf>
    <xf numFmtId="0" fontId="7" fillId="0" borderId="0" xfId="0" applyFont="1"/>
    <xf numFmtId="0" fontId="1" fillId="0" borderId="1"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1" fillId="0" borderId="0" xfId="0" applyFont="1" applyAlignment="1">
      <alignment horizontal="center" vertical="center"/>
    </xf>
    <xf numFmtId="0" fontId="1" fillId="0" borderId="1" xfId="0" applyFont="1" applyBorder="1" applyAlignment="1">
      <alignment horizontal="left" vertical="center" wrapText="1"/>
    </xf>
    <xf numFmtId="0" fontId="1" fillId="0" borderId="0" xfId="0" applyFont="1" applyAlignment="1">
      <alignment vertical="center"/>
    </xf>
    <xf numFmtId="0" fontId="1" fillId="0" borderId="3" xfId="0" applyFont="1" applyBorder="1" applyAlignment="1">
      <alignment horizontal="centerContinuous" wrapText="1"/>
    </xf>
    <xf numFmtId="0" fontId="3" fillId="0" borderId="2" xfId="0" applyFont="1" applyBorder="1" applyAlignment="1">
      <alignment horizontal="centerContinuous" wrapText="1"/>
    </xf>
    <xf numFmtId="0" fontId="2" fillId="0" borderId="0" xfId="0" applyFont="1" applyAlignment="1">
      <alignment horizontal="center" wrapText="1"/>
    </xf>
    <xf numFmtId="0" fontId="1" fillId="2" borderId="0" xfId="0" applyFont="1" applyFill="1" applyAlignment="1" applyProtection="1">
      <alignment horizontal="center"/>
      <protection locked="0"/>
    </xf>
    <xf numFmtId="0" fontId="2" fillId="0" borderId="0" xfId="0" applyFont="1" applyAlignment="1">
      <alignment horizontal="left" vertical="center" wrapText="1"/>
    </xf>
    <xf numFmtId="0" fontId="1" fillId="0" borderId="0" xfId="0" applyFont="1" applyBorder="1" applyAlignment="1">
      <alignment horizontal="center"/>
    </xf>
    <xf numFmtId="0" fontId="1" fillId="0" borderId="5" xfId="0" applyFont="1" applyBorder="1" applyAlignment="1">
      <alignment horizontal="center" vertical="center" wrapText="1"/>
    </xf>
    <xf numFmtId="0" fontId="1" fillId="0" borderId="0" xfId="0" applyFont="1" applyBorder="1" applyAlignment="1">
      <alignment horizontal="center" vertical="center"/>
    </xf>
    <xf numFmtId="0" fontId="1" fillId="0" borderId="5" xfId="0" applyFont="1" applyBorder="1" applyAlignment="1">
      <alignment horizontal="left" vertical="center" wrapText="1"/>
    </xf>
    <xf numFmtId="0" fontId="1" fillId="0" borderId="0" xfId="0" applyFont="1" applyBorder="1" applyAlignment="1">
      <alignment horizontal="center" vertical="center" wrapText="1"/>
    </xf>
    <xf numFmtId="0" fontId="2" fillId="0" borderId="6" xfId="0" applyFont="1" applyBorder="1" applyAlignment="1">
      <alignment horizontal="center" vertical="center" wrapText="1"/>
    </xf>
    <xf numFmtId="9" fontId="1" fillId="0" borderId="0" xfId="0" applyNumberFormat="1" applyFont="1" applyAlignment="1">
      <alignment horizontal="center" vertical="center"/>
    </xf>
    <xf numFmtId="9" fontId="1" fillId="0" borderId="1" xfId="0" applyNumberFormat="1" applyFont="1" applyBorder="1" applyAlignment="1">
      <alignment horizontal="left" vertical="center" wrapText="1"/>
    </xf>
    <xf numFmtId="9" fontId="1" fillId="0" borderId="1" xfId="0" applyNumberFormat="1" applyFont="1" applyBorder="1" applyAlignment="1">
      <alignment horizontal="center" vertical="center" wrapText="1"/>
    </xf>
    <xf numFmtId="9" fontId="1" fillId="0" borderId="6" xfId="0" applyNumberFormat="1" applyFont="1" applyBorder="1" applyAlignment="1">
      <alignment horizontal="center" vertical="center" wrapText="1"/>
    </xf>
    <xf numFmtId="0" fontId="8" fillId="0" borderId="0" xfId="0" applyFont="1" applyAlignment="1">
      <alignment horizontal="left" wrapText="1"/>
    </xf>
    <xf numFmtId="0" fontId="1" fillId="0" borderId="0" xfId="0" applyFont="1" applyAlignment="1">
      <alignment horizontal="left"/>
    </xf>
    <xf numFmtId="0" fontId="2" fillId="0" borderId="1" xfId="0" applyFont="1" applyBorder="1" applyAlignment="1">
      <alignment horizontal="left" vertical="center" wrapText="1"/>
    </xf>
    <xf numFmtId="0" fontId="1" fillId="0" borderId="0" xfId="0" applyFont="1" applyAlignment="1">
      <alignment horizontal="left" wrapText="1" indent="1"/>
    </xf>
    <xf numFmtId="0" fontId="1" fillId="0" borderId="0" xfId="0" applyFont="1" applyAlignment="1">
      <alignment horizontal="left" vertical="center" wrapText="1"/>
    </xf>
    <xf numFmtId="0" fontId="2" fillId="0" borderId="1" xfId="0" applyFont="1" applyBorder="1" applyAlignment="1">
      <alignment horizontal="center" wrapText="1"/>
    </xf>
    <xf numFmtId="0" fontId="2" fillId="0" borderId="1" xfId="0" applyFont="1" applyBorder="1" applyAlignment="1">
      <alignment horizontal="centerContinuous" wrapText="1"/>
    </xf>
    <xf numFmtId="0" fontId="1" fillId="0" borderId="0" xfId="0" applyFont="1" applyAlignment="1">
      <alignment horizontal="left" wrapText="1"/>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vertical="top" wrapText="1"/>
    </xf>
    <xf numFmtId="0" fontId="0" fillId="0" borderId="1" xfId="0" applyFont="1" applyBorder="1" applyAlignment="1">
      <alignment horizontal="left" vertical="top" wrapText="1"/>
    </xf>
    <xf numFmtId="0" fontId="2" fillId="0" borderId="0" xfId="0" applyFont="1" applyAlignment="1">
      <alignment horizontal="right" wrapText="1"/>
    </xf>
    <xf numFmtId="0" fontId="2" fillId="0" borderId="0" xfId="0" applyFont="1" applyAlignment="1">
      <alignment horizontal="right" vertical="top"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0" fontId="1" fillId="0" borderId="0" xfId="0" applyFont="1" applyAlignment="1">
      <alignment horizontal="left" wrapText="1"/>
    </xf>
    <xf numFmtId="0" fontId="7" fillId="0" borderId="0" xfId="0" applyFont="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7" fillId="0" borderId="4" xfId="0" applyFont="1" applyBorder="1" applyAlignment="1">
      <alignment horizontal="center" vertical="center" wrapText="1"/>
    </xf>
    <xf numFmtId="0" fontId="1" fillId="0" borderId="0" xfId="0" applyFont="1" applyAlignment="1">
      <alignment horizontal="left" wrapText="1"/>
    </xf>
    <xf numFmtId="0" fontId="1" fillId="0" borderId="10" xfId="0" applyFont="1" applyBorder="1" applyAlignment="1">
      <alignment horizontal="left" wrapText="1"/>
    </xf>
    <xf numFmtId="0" fontId="2" fillId="0" borderId="4" xfId="0" applyFont="1" applyBorder="1" applyAlignment="1">
      <alignment horizont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9" fillId="0" borderId="0" xfId="0" applyFont="1"/>
    <xf numFmtId="0" fontId="9" fillId="0" borderId="0" xfId="0" applyFont="1" applyAlignment="1">
      <alignment horizontal="center"/>
    </xf>
    <xf numFmtId="0" fontId="9" fillId="0" borderId="0" xfId="0" applyFont="1" applyAlignment="1">
      <alignment horizontal="left" wrapText="1"/>
    </xf>
    <xf numFmtId="9" fontId="1" fillId="0" borderId="1" xfId="0" applyNumberFormat="1" applyFont="1" applyBorder="1" applyAlignment="1">
      <alignment horizontal="left" wrapText="1"/>
    </xf>
    <xf numFmtId="0" fontId="9" fillId="2" borderId="0" xfId="0" applyFont="1" applyFill="1" applyAlignment="1" applyProtection="1">
      <alignment horizontal="center"/>
      <protection locked="0"/>
    </xf>
    <xf numFmtId="0" fontId="1" fillId="0" borderId="0" xfId="0" applyFont="1" applyAlignment="1">
      <alignment horizontal="centerContinuous" wrapText="1"/>
    </xf>
    <xf numFmtId="0" fontId="1" fillId="0" borderId="0" xfId="0" applyFont="1" applyAlignment="1">
      <alignment horizontal="centerContinuous"/>
    </xf>
    <xf numFmtId="0" fontId="2" fillId="0" borderId="1" xfId="0" applyFont="1" applyBorder="1" applyAlignment="1">
      <alignment horizontal="centerContinuous"/>
    </xf>
    <xf numFmtId="0" fontId="0" fillId="0" borderId="1" xfId="0" applyFont="1" applyBorder="1" applyAlignment="1">
      <alignment horizontal="left" vertical="center" wrapText="1"/>
    </xf>
    <xf numFmtId="0" fontId="1" fillId="0" borderId="1" xfId="0" applyFont="1" applyBorder="1" applyAlignment="1">
      <alignment horizontal="center"/>
    </xf>
    <xf numFmtId="0" fontId="2" fillId="0" borderId="1" xfId="0" applyFont="1" applyBorder="1" applyAlignment="1">
      <alignment horizontal="center"/>
    </xf>
    <xf numFmtId="0" fontId="1" fillId="2" borderId="1" xfId="0" applyFont="1" applyFill="1" applyBorder="1" applyAlignment="1" applyProtection="1">
      <alignment horizontal="center"/>
      <protection locked="0"/>
    </xf>
    <xf numFmtId="9" fontId="1" fillId="2" borderId="1" xfId="0" applyNumberFormat="1" applyFont="1" applyFill="1" applyBorder="1" applyAlignment="1" applyProtection="1">
      <alignment horizontal="center"/>
      <protection locked="0"/>
    </xf>
    <xf numFmtId="9" fontId="1" fillId="0" borderId="0" xfId="0" applyNumberFormat="1" applyFont="1" applyAlignment="1">
      <alignment horizontal="center"/>
    </xf>
    <xf numFmtId="9"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0" fontId="1" fillId="2" borderId="1" xfId="0" applyFont="1" applyFill="1" applyBorder="1" applyAlignment="1" applyProtection="1">
      <alignment horizontal="center"/>
      <protection locked="0"/>
    </xf>
    <xf numFmtId="14" fontId="1" fillId="2" borderId="0" xfId="0" applyNumberFormat="1" applyFont="1" applyFill="1" applyAlignment="1" applyProtection="1">
      <alignment horizontal="center"/>
      <protection locked="0"/>
    </xf>
    <xf numFmtId="14" fontId="1" fillId="0" borderId="0" xfId="0" applyNumberFormat="1" applyFont="1" applyAlignment="1">
      <alignment horizontal="center"/>
    </xf>
    <xf numFmtId="165" fontId="1" fillId="2" borderId="0" xfId="0" applyNumberFormat="1" applyFont="1" applyFill="1" applyAlignment="1" applyProtection="1">
      <alignment horizontal="center"/>
      <protection locked="0"/>
    </xf>
    <xf numFmtId="165" fontId="1" fillId="0" borderId="0" xfId="0" applyNumberFormat="1" applyFont="1" applyAlignment="1">
      <alignment horizontal="center"/>
    </xf>
    <xf numFmtId="15" fontId="3" fillId="0" borderId="0" xfId="0" applyNumberFormat="1" applyFont="1" applyAlignment="1">
      <alignment horizontal="centerContinuous"/>
    </xf>
  </cellXfs>
  <cellStyles count="43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Normal" xfId="0" builtinId="0"/>
  </cellStyles>
  <dxfs count="4">
    <dxf>
      <font>
        <strike val="0"/>
        <color auto="1"/>
      </font>
      <fill>
        <patternFill patternType="solid">
          <fgColor indexed="64"/>
          <bgColor rgb="FFFF6600"/>
        </patternFill>
      </fill>
    </dxf>
    <dxf>
      <font>
        <strike val="0"/>
        <color auto="1"/>
      </font>
      <fill>
        <patternFill patternType="solid">
          <fgColor indexed="64"/>
          <bgColor rgb="FFFF6600"/>
        </patternFill>
      </fill>
    </dxf>
    <dxf>
      <font>
        <strike val="0"/>
        <color auto="1"/>
      </font>
      <fill>
        <patternFill patternType="solid">
          <fgColor indexed="64"/>
          <bgColor rgb="FFFF6600"/>
        </patternFill>
      </fill>
    </dxf>
    <dxf>
      <font>
        <strike val="0"/>
        <color auto="1"/>
      </font>
      <fill>
        <patternFill patternType="solid">
          <fgColor indexed="64"/>
          <bgColor rgb="FFFF6600"/>
        </patternFill>
      </fill>
    </dxf>
  </dxfs>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 Id="rId2"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876300</xdr:colOff>
      <xdr:row>14</xdr:row>
      <xdr:rowOff>190500</xdr:rowOff>
    </xdr:from>
    <xdr:to>
      <xdr:col>9</xdr:col>
      <xdr:colOff>714032</xdr:colOff>
      <xdr:row>46</xdr:row>
      <xdr:rowOff>63500</xdr:rowOff>
    </xdr:to>
    <xdr:pic>
      <xdr:nvPicPr>
        <xdr:cNvPr id="2" name="Picture 1"/>
        <xdr:cNvPicPr>
          <a:picLocks noChangeAspect="1"/>
        </xdr:cNvPicPr>
      </xdr:nvPicPr>
      <xdr:blipFill>
        <a:blip xmlns:r="http://schemas.openxmlformats.org/officeDocument/2006/relationships" r:embed="rId1"/>
        <a:stretch>
          <a:fillRect/>
        </a:stretch>
      </xdr:blipFill>
      <xdr:spPr>
        <a:xfrm>
          <a:off x="876300" y="3505200"/>
          <a:ext cx="8067332" cy="7188200"/>
        </a:xfrm>
        <a:prstGeom prst="rect">
          <a:avLst/>
        </a:prstGeom>
      </xdr:spPr>
    </xdr:pic>
    <xdr:clientData/>
  </xdr:twoCellAnchor>
  <xdr:twoCellAnchor editAs="oneCell">
    <xdr:from>
      <xdr:col>1</xdr:col>
      <xdr:colOff>0</xdr:colOff>
      <xdr:row>47</xdr:row>
      <xdr:rowOff>127000</xdr:rowOff>
    </xdr:from>
    <xdr:to>
      <xdr:col>10</xdr:col>
      <xdr:colOff>76200</xdr:colOff>
      <xdr:row>52</xdr:row>
      <xdr:rowOff>208573</xdr:rowOff>
    </xdr:to>
    <xdr:pic>
      <xdr:nvPicPr>
        <xdr:cNvPr id="3" name="Picture 2"/>
        <xdr:cNvPicPr>
          <a:picLocks noChangeAspect="1"/>
        </xdr:cNvPicPr>
      </xdr:nvPicPr>
      <xdr:blipFill>
        <a:blip xmlns:r="http://schemas.openxmlformats.org/officeDocument/2006/relationships" r:embed="rId2"/>
        <a:stretch>
          <a:fillRect/>
        </a:stretch>
      </xdr:blipFill>
      <xdr:spPr>
        <a:xfrm>
          <a:off x="914400" y="10985500"/>
          <a:ext cx="8305800" cy="1224573"/>
        </a:xfrm>
        <a:prstGeom prst="rect">
          <a:avLst/>
        </a:prstGeom>
      </xdr:spPr>
    </xdr:pic>
    <xdr:clientData/>
  </xdr:twoCellAnchor>
  <xdr:twoCellAnchor editAs="oneCell">
    <xdr:from>
      <xdr:col>1</xdr:col>
      <xdr:colOff>0</xdr:colOff>
      <xdr:row>58</xdr:row>
      <xdr:rowOff>0</xdr:rowOff>
    </xdr:from>
    <xdr:to>
      <xdr:col>10</xdr:col>
      <xdr:colOff>0</xdr:colOff>
      <xdr:row>100</xdr:row>
      <xdr:rowOff>123092</xdr:rowOff>
    </xdr:to>
    <xdr:pic>
      <xdr:nvPicPr>
        <xdr:cNvPr id="4" name="Picture 3"/>
        <xdr:cNvPicPr>
          <a:picLocks noChangeAspect="1"/>
        </xdr:cNvPicPr>
      </xdr:nvPicPr>
      <xdr:blipFill>
        <a:blip xmlns:r="http://schemas.openxmlformats.org/officeDocument/2006/relationships" r:embed="rId3"/>
        <a:stretch>
          <a:fillRect/>
        </a:stretch>
      </xdr:blipFill>
      <xdr:spPr>
        <a:xfrm>
          <a:off x="914400" y="13373100"/>
          <a:ext cx="8229600" cy="97242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72</xdr:row>
      <xdr:rowOff>0</xdr:rowOff>
    </xdr:from>
    <xdr:to>
      <xdr:col>4</xdr:col>
      <xdr:colOff>495300</xdr:colOff>
      <xdr:row>72</xdr:row>
      <xdr:rowOff>2540000</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0400" y="17119600"/>
          <a:ext cx="5854700" cy="2540000"/>
        </a:xfrm>
        <a:prstGeom prst="rect">
          <a:avLst/>
        </a:prstGeom>
        <a:noFill/>
        <a:ln>
          <a:noFill/>
        </a:ln>
      </xdr:spPr>
    </xdr:pic>
    <xdr:clientData/>
  </xdr:twoCellAnchor>
  <xdr:twoCellAnchor editAs="oneCell">
    <xdr:from>
      <xdr:col>2</xdr:col>
      <xdr:colOff>0</xdr:colOff>
      <xdr:row>91</xdr:row>
      <xdr:rowOff>0</xdr:rowOff>
    </xdr:from>
    <xdr:to>
      <xdr:col>4</xdr:col>
      <xdr:colOff>647700</xdr:colOff>
      <xdr:row>91</xdr:row>
      <xdr:rowOff>2590800</xdr:rowOff>
    </xdr:to>
    <xdr:pic>
      <xdr:nvPicPr>
        <xdr:cNvPr id="4" name="Picture 3"/>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30400" y="12420600"/>
          <a:ext cx="6007100" cy="2590800"/>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2"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6"/>
  <sheetViews>
    <sheetView tabSelected="1" workbookViewId="0">
      <selection activeCell="B59" sqref="B59"/>
    </sheetView>
  </sheetViews>
  <sheetFormatPr baseColWidth="10" defaultRowHeight="18" x14ac:dyDescent="0"/>
  <cols>
    <col min="1" max="1" width="12" style="13" customWidth="1"/>
    <col min="2" max="10" width="12" style="1" customWidth="1"/>
    <col min="11" max="16384" width="10.83203125" style="1"/>
  </cols>
  <sheetData>
    <row r="1" spans="1:10" s="2" customFormat="1">
      <c r="A1" s="14" t="s">
        <v>0</v>
      </c>
      <c r="B1" s="14"/>
      <c r="C1" s="14"/>
      <c r="D1" s="14"/>
      <c r="E1" s="14"/>
      <c r="F1" s="14"/>
      <c r="G1" s="14"/>
      <c r="H1" s="14"/>
      <c r="I1" s="14"/>
      <c r="J1" s="14"/>
    </row>
    <row r="2" spans="1:10" s="4" customFormat="1" ht="23">
      <c r="A2" s="16" t="s">
        <v>58</v>
      </c>
      <c r="B2" s="16"/>
      <c r="C2" s="16"/>
      <c r="D2" s="16"/>
      <c r="E2" s="16"/>
      <c r="F2" s="16"/>
      <c r="G2" s="16"/>
      <c r="H2" s="16"/>
      <c r="I2" s="16"/>
      <c r="J2" s="16"/>
    </row>
    <row r="3" spans="1:10" s="3" customFormat="1" ht="20">
      <c r="A3" s="18" t="s">
        <v>1</v>
      </c>
      <c r="B3" s="18"/>
      <c r="C3" s="18"/>
      <c r="D3" s="18"/>
      <c r="E3" s="18"/>
      <c r="F3" s="18"/>
      <c r="G3" s="18"/>
      <c r="H3" s="18"/>
      <c r="I3" s="18"/>
      <c r="J3" s="18"/>
    </row>
    <row r="4" spans="1:10" s="3" customFormat="1" ht="20">
      <c r="A4" s="101" t="s">
        <v>59</v>
      </c>
      <c r="B4" s="18"/>
      <c r="C4" s="18"/>
      <c r="D4" s="18"/>
      <c r="E4" s="18"/>
      <c r="F4" s="18"/>
      <c r="G4" s="18"/>
      <c r="H4" s="18"/>
      <c r="I4" s="18"/>
      <c r="J4" s="18"/>
    </row>
    <row r="5" spans="1:10">
      <c r="A5" s="84"/>
      <c r="B5" s="85"/>
      <c r="C5" s="85"/>
      <c r="D5" s="85"/>
      <c r="E5" s="85"/>
      <c r="F5" s="85"/>
      <c r="G5" s="85"/>
      <c r="H5" s="85"/>
      <c r="I5" s="85"/>
      <c r="J5" s="85"/>
    </row>
    <row r="8" spans="1:10">
      <c r="A8"/>
    </row>
    <row r="10" spans="1:10">
      <c r="A10" s="62"/>
    </row>
    <row r="15" spans="1:10">
      <c r="A15" s="45"/>
    </row>
    <row r="16" spans="1:10">
      <c r="A16" s="45"/>
    </row>
  </sheetData>
  <sheetProtection formatCells="0" formatColumns="0" formatRows="0" autoFilter="0" pivotTables="0"/>
  <pageMargins left="0.75" right="0.75" top="1" bottom="1" header="0.5" footer="0.5"/>
  <pageSetup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50" zoomScaleNormal="150" zoomScalePageLayoutView="150" workbookViewId="0">
      <selection activeCell="A2" sqref="A2:A4"/>
    </sheetView>
  </sheetViews>
  <sheetFormatPr baseColWidth="10" defaultRowHeight="18" x14ac:dyDescent="0"/>
  <cols>
    <col min="1" max="1" width="73.1640625" style="62" customWidth="1"/>
    <col min="2" max="16384" width="10.83203125" style="1"/>
  </cols>
  <sheetData>
    <row r="1" spans="1:1" s="2" customFormat="1">
      <c r="A1" s="5" t="str">
        <f>'Cover Letters'!A1</f>
        <v>COSYSMO 3.0</v>
      </c>
    </row>
    <row r="2" spans="1:1" s="4" customFormat="1" ht="23">
      <c r="A2" s="6" t="str">
        <f>'Cover Letters'!A2</f>
        <v>Data Collection Spreadsheet</v>
      </c>
    </row>
    <row r="3" spans="1:1" s="3" customFormat="1" ht="20">
      <c r="A3" s="7" t="str">
        <f>'Cover Letters'!A3</f>
        <v>Jim Alstad</v>
      </c>
    </row>
    <row r="4" spans="1:1" s="3" customFormat="1" ht="20">
      <c r="A4" s="8" t="str">
        <f>'Cover Letters'!A4</f>
        <v>v1 of June 11, 2017</v>
      </c>
    </row>
    <row r="6" spans="1:1" ht="54">
      <c r="A6" s="62" t="s">
        <v>60</v>
      </c>
    </row>
    <row r="8" spans="1:1" ht="36">
      <c r="A8" s="62" t="s">
        <v>563</v>
      </c>
    </row>
    <row r="9" spans="1:1">
      <c r="A9" s="62" t="s">
        <v>46</v>
      </c>
    </row>
    <row r="10" spans="1:1">
      <c r="A10" s="62" t="s">
        <v>561</v>
      </c>
    </row>
    <row r="11" spans="1:1" ht="36">
      <c r="A11" s="62" t="s">
        <v>47</v>
      </c>
    </row>
    <row r="12" spans="1:1" ht="90">
      <c r="A12" s="62" t="s">
        <v>48</v>
      </c>
    </row>
    <row r="14" spans="1:1" ht="54">
      <c r="A14" s="62" t="s">
        <v>562</v>
      </c>
    </row>
    <row r="15" spans="1:1" ht="108">
      <c r="A15" s="45" t="s">
        <v>56</v>
      </c>
    </row>
    <row r="16" spans="1:1" ht="54">
      <c r="A16" s="45" t="s">
        <v>57</v>
      </c>
    </row>
    <row r="18" spans="1:1">
      <c r="A18" s="62" t="s">
        <v>49</v>
      </c>
    </row>
  </sheetData>
  <sheetProtection formatCells="0" formatColumns="0" formatRows="0" autoFilter="0" pivotTables="0"/>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heetPr>
  <dimension ref="A1:G132"/>
  <sheetViews>
    <sheetView zoomScale="125" zoomScaleNormal="125" zoomScalePageLayoutView="125" workbookViewId="0">
      <selection activeCell="B1" sqref="B1:B4"/>
    </sheetView>
  </sheetViews>
  <sheetFormatPr baseColWidth="10" defaultRowHeight="18" outlineLevelRow="1" x14ac:dyDescent="0"/>
  <cols>
    <col min="1" max="1" width="2.33203125" style="1" bestFit="1" customWidth="1"/>
    <col min="2" max="2" width="56" style="9" customWidth="1"/>
    <col min="3" max="3" width="52.1640625" style="62" customWidth="1"/>
    <col min="4" max="16384" width="10.83203125" style="1"/>
  </cols>
  <sheetData>
    <row r="1" spans="2:5" s="2" customFormat="1">
      <c r="B1" s="14" t="str">
        <f>'Cover Letters'!A1</f>
        <v>COSYSMO 3.0</v>
      </c>
      <c r="C1" s="15"/>
    </row>
    <row r="2" spans="2:5" s="4" customFormat="1" ht="23">
      <c r="B2" s="16" t="str">
        <f>'Cover Letters'!A2</f>
        <v>Data Collection Spreadsheet</v>
      </c>
      <c r="C2" s="17"/>
    </row>
    <row r="3" spans="2:5" s="3" customFormat="1" ht="20">
      <c r="B3" s="18" t="str">
        <f>'Cover Letters'!A3</f>
        <v>Jim Alstad</v>
      </c>
      <c r="C3" s="19"/>
    </row>
    <row r="4" spans="2:5" s="2" customFormat="1">
      <c r="B4" s="20" t="str">
        <f>'Cover Letters'!A4</f>
        <v>v1 of June 11, 2017</v>
      </c>
      <c r="C4" s="15"/>
    </row>
    <row r="6" spans="2:5" s="4" customFormat="1" ht="23">
      <c r="B6" s="16" t="s">
        <v>487</v>
      </c>
      <c r="C6" s="17"/>
    </row>
    <row r="8" spans="2:5" s="3" customFormat="1" ht="20" customHeight="1">
      <c r="B8" s="63" t="s">
        <v>45</v>
      </c>
      <c r="C8" s="63"/>
    </row>
    <row r="10" spans="2:5" s="2" customFormat="1" ht="36">
      <c r="B10" s="32" t="s">
        <v>43</v>
      </c>
      <c r="C10" s="10"/>
    </row>
    <row r="11" spans="2:5">
      <c r="D11" s="62"/>
    </row>
    <row r="12" spans="2:5" s="22" customFormat="1" ht="20">
      <c r="B12" s="21"/>
      <c r="C12" s="12" t="s">
        <v>488</v>
      </c>
    </row>
    <row r="14" spans="2:5">
      <c r="C14" s="10" t="s">
        <v>489</v>
      </c>
    </row>
    <row r="15" spans="2:5" ht="54">
      <c r="C15" s="62" t="s">
        <v>490</v>
      </c>
    </row>
    <row r="16" spans="2:5">
      <c r="B16" s="88" t="s">
        <v>491</v>
      </c>
      <c r="C16" s="23" t="s">
        <v>492</v>
      </c>
      <c r="D16" s="95" t="s">
        <v>493</v>
      </c>
      <c r="E16" s="95"/>
    </row>
    <row r="17" spans="2:5">
      <c r="B17" s="90"/>
      <c r="C17" s="90"/>
      <c r="D17" s="96"/>
      <c r="E17" s="96"/>
    </row>
    <row r="18" spans="2:5">
      <c r="B18" s="90"/>
      <c r="C18" s="90"/>
      <c r="D18" s="96"/>
      <c r="E18" s="96"/>
    </row>
    <row r="19" spans="2:5">
      <c r="B19" s="90"/>
      <c r="C19" s="90"/>
      <c r="D19" s="96"/>
      <c r="E19" s="96"/>
    </row>
    <row r="20" spans="2:5">
      <c r="C20" s="10" t="s">
        <v>494</v>
      </c>
    </row>
    <row r="21" spans="2:5">
      <c r="B21" s="33"/>
      <c r="C21" s="34" t="s">
        <v>423</v>
      </c>
    </row>
    <row r="22" spans="2:5" ht="36">
      <c r="C22" s="62" t="s">
        <v>495</v>
      </c>
    </row>
    <row r="23" spans="2:5">
      <c r="B23" s="33"/>
      <c r="C23" s="34" t="s">
        <v>424</v>
      </c>
    </row>
    <row r="24" spans="2:5">
      <c r="C24" s="62" t="s">
        <v>496</v>
      </c>
    </row>
    <row r="25" spans="2:5">
      <c r="B25" s="33"/>
      <c r="C25" s="34" t="s">
        <v>459</v>
      </c>
    </row>
    <row r="26" spans="2:5" ht="36">
      <c r="C26" s="62" t="s">
        <v>497</v>
      </c>
    </row>
    <row r="27" spans="2:5">
      <c r="C27" s="62" t="s">
        <v>503</v>
      </c>
    </row>
    <row r="28" spans="2:5">
      <c r="B28" s="33"/>
      <c r="C28" s="34" t="s">
        <v>460</v>
      </c>
    </row>
    <row r="29" spans="2:5" ht="36">
      <c r="C29" s="62" t="s">
        <v>498</v>
      </c>
    </row>
    <row r="30" spans="2:5">
      <c r="C30" s="10" t="s">
        <v>499</v>
      </c>
    </row>
    <row r="31" spans="2:5">
      <c r="B31" s="33"/>
      <c r="C31" s="34" t="s">
        <v>423</v>
      </c>
    </row>
    <row r="32" spans="2:5" ht="36">
      <c r="C32" s="62" t="s">
        <v>500</v>
      </c>
    </row>
    <row r="33" spans="2:3">
      <c r="B33" s="33"/>
      <c r="C33" s="34" t="s">
        <v>424</v>
      </c>
    </row>
    <row r="34" spans="2:3" ht="36">
      <c r="C34" s="62" t="s">
        <v>501</v>
      </c>
    </row>
    <row r="35" spans="2:3">
      <c r="C35" s="10" t="s">
        <v>502</v>
      </c>
    </row>
    <row r="36" spans="2:3">
      <c r="B36" s="97"/>
      <c r="C36" s="34" t="s">
        <v>423</v>
      </c>
    </row>
    <row r="37" spans="2:3">
      <c r="B37" s="98"/>
      <c r="C37" s="62" t="s">
        <v>505</v>
      </c>
    </row>
    <row r="38" spans="2:3">
      <c r="B38" s="97"/>
      <c r="C38" s="34" t="s">
        <v>424</v>
      </c>
    </row>
    <row r="39" spans="2:3">
      <c r="C39" s="62" t="s">
        <v>504</v>
      </c>
    </row>
    <row r="40" spans="2:3">
      <c r="C40" s="62" t="s">
        <v>503</v>
      </c>
    </row>
    <row r="41" spans="2:3">
      <c r="C41" s="10" t="s">
        <v>506</v>
      </c>
    </row>
    <row r="42" spans="2:3">
      <c r="B42" s="99"/>
      <c r="C42" s="34" t="s">
        <v>423</v>
      </c>
    </row>
    <row r="43" spans="2:3" ht="36">
      <c r="B43" s="100"/>
      <c r="C43" s="62" t="s">
        <v>507</v>
      </c>
    </row>
    <row r="44" spans="2:3">
      <c r="B44" s="99"/>
      <c r="C44" s="34" t="s">
        <v>424</v>
      </c>
    </row>
    <row r="45" spans="2:3" ht="36">
      <c r="C45" s="62" t="s">
        <v>508</v>
      </c>
    </row>
    <row r="47" spans="2:3" s="22" customFormat="1" ht="20">
      <c r="B47" s="21"/>
      <c r="C47" s="12" t="s">
        <v>509</v>
      </c>
    </row>
    <row r="49" spans="2:4">
      <c r="C49" s="10" t="s">
        <v>510</v>
      </c>
    </row>
    <row r="50" spans="2:4" ht="36">
      <c r="B50" s="33"/>
      <c r="C50" s="62" t="s">
        <v>511</v>
      </c>
      <c r="D50" s="1" t="s">
        <v>512</v>
      </c>
    </row>
    <row r="51" spans="2:4">
      <c r="D51" s="1" t="s">
        <v>513</v>
      </c>
    </row>
    <row r="52" spans="2:4">
      <c r="D52" s="1" t="s">
        <v>514</v>
      </c>
    </row>
    <row r="53" spans="2:4">
      <c r="D53" s="1" t="s">
        <v>515</v>
      </c>
    </row>
    <row r="54" spans="2:4">
      <c r="D54" s="1" t="s">
        <v>516</v>
      </c>
    </row>
    <row r="55" spans="2:4">
      <c r="D55" s="1" t="s">
        <v>517</v>
      </c>
    </row>
    <row r="56" spans="2:4">
      <c r="D56" s="1" t="s">
        <v>518</v>
      </c>
    </row>
    <row r="57" spans="2:4">
      <c r="D57" s="1" t="s">
        <v>519</v>
      </c>
    </row>
    <row r="58" spans="2:4">
      <c r="D58" s="1" t="s">
        <v>520</v>
      </c>
    </row>
    <row r="59" spans="2:4">
      <c r="D59" s="1" t="s">
        <v>521</v>
      </c>
    </row>
    <row r="60" spans="2:4">
      <c r="D60" s="1" t="s">
        <v>522</v>
      </c>
    </row>
    <row r="61" spans="2:4">
      <c r="D61" s="1" t="s">
        <v>523</v>
      </c>
    </row>
    <row r="62" spans="2:4">
      <c r="D62" s="1" t="s">
        <v>524</v>
      </c>
    </row>
    <row r="63" spans="2:4">
      <c r="D63" s="1" t="s">
        <v>525</v>
      </c>
    </row>
    <row r="64" spans="2:4">
      <c r="D64" s="1" t="s">
        <v>526</v>
      </c>
    </row>
    <row r="65" spans="2:4">
      <c r="D65" s="1" t="s">
        <v>527</v>
      </c>
    </row>
    <row r="66" spans="2:4">
      <c r="D66" s="1" t="s">
        <v>528</v>
      </c>
    </row>
    <row r="67" spans="2:4">
      <c r="D67" s="1" t="s">
        <v>529</v>
      </c>
    </row>
    <row r="68" spans="2:4">
      <c r="D68" s="1" t="s">
        <v>530</v>
      </c>
    </row>
    <row r="69" spans="2:4">
      <c r="D69" s="1" t="s">
        <v>531</v>
      </c>
    </row>
    <row r="70" spans="2:4">
      <c r="C70" s="10" t="s">
        <v>532</v>
      </c>
    </row>
    <row r="71" spans="2:4" ht="36">
      <c r="B71" s="33"/>
      <c r="C71" s="62" t="s">
        <v>533</v>
      </c>
    </row>
    <row r="72" spans="2:4">
      <c r="C72" s="10" t="s">
        <v>534</v>
      </c>
    </row>
    <row r="73" spans="2:4" ht="36">
      <c r="B73" s="33"/>
      <c r="C73" s="62" t="s">
        <v>540</v>
      </c>
      <c r="D73" s="1" t="s">
        <v>535</v>
      </c>
    </row>
    <row r="74" spans="2:4">
      <c r="D74" s="1" t="s">
        <v>536</v>
      </c>
    </row>
    <row r="75" spans="2:4">
      <c r="D75" s="1" t="s">
        <v>537</v>
      </c>
    </row>
    <row r="76" spans="2:4">
      <c r="D76" s="1" t="s">
        <v>538</v>
      </c>
    </row>
    <row r="77" spans="2:4">
      <c r="D77" s="1" t="s">
        <v>539</v>
      </c>
    </row>
    <row r="78" spans="2:4">
      <c r="C78" s="10" t="s">
        <v>541</v>
      </c>
    </row>
    <row r="79" spans="2:4" ht="144">
      <c r="B79" s="33"/>
      <c r="C79" s="62" t="s">
        <v>542</v>
      </c>
      <c r="D79" s="1" t="s">
        <v>543</v>
      </c>
    </row>
    <row r="80" spans="2:4">
      <c r="D80" s="1" t="s">
        <v>544</v>
      </c>
    </row>
    <row r="81" spans="2:4">
      <c r="D81" s="1" t="s">
        <v>545</v>
      </c>
    </row>
    <row r="82" spans="2:4">
      <c r="D82" s="1" t="s">
        <v>546</v>
      </c>
    </row>
    <row r="83" spans="2:4">
      <c r="D83" s="1" t="s">
        <v>547</v>
      </c>
    </row>
    <row r="84" spans="2:4">
      <c r="C84" s="10" t="s">
        <v>548</v>
      </c>
    </row>
    <row r="85" spans="2:4" ht="36">
      <c r="B85" s="33"/>
      <c r="C85" s="62" t="s">
        <v>549</v>
      </c>
      <c r="D85" s="1" t="s">
        <v>550</v>
      </c>
    </row>
    <row r="86" spans="2:4">
      <c r="D86" s="1" t="s">
        <v>551</v>
      </c>
    </row>
    <row r="87" spans="2:4">
      <c r="D87" s="1" t="s">
        <v>552</v>
      </c>
    </row>
    <row r="88" spans="2:4">
      <c r="C88" s="10" t="s">
        <v>553</v>
      </c>
    </row>
    <row r="89" spans="2:4">
      <c r="B89" s="33"/>
      <c r="C89" s="34" t="s">
        <v>423</v>
      </c>
    </row>
    <row r="90" spans="2:4" ht="36">
      <c r="C90" s="62" t="s">
        <v>554</v>
      </c>
    </row>
    <row r="91" spans="2:4">
      <c r="B91" s="33"/>
      <c r="C91" s="34" t="s">
        <v>424</v>
      </c>
    </row>
    <row r="92" spans="2:4" ht="36">
      <c r="C92" s="62" t="s">
        <v>555</v>
      </c>
    </row>
    <row r="93" spans="2:4">
      <c r="C93" s="10" t="s">
        <v>556</v>
      </c>
    </row>
    <row r="94" spans="2:4">
      <c r="B94" s="33"/>
      <c r="C94" s="34" t="s">
        <v>423</v>
      </c>
    </row>
    <row r="95" spans="2:4">
      <c r="C95" s="62" t="s">
        <v>557</v>
      </c>
    </row>
    <row r="96" spans="2:4">
      <c r="C96" s="62" t="s">
        <v>503</v>
      </c>
    </row>
    <row r="97" spans="2:3">
      <c r="B97" s="33"/>
      <c r="C97" s="34" t="s">
        <v>424</v>
      </c>
    </row>
    <row r="98" spans="2:3" ht="36">
      <c r="C98" s="62" t="s">
        <v>558</v>
      </c>
    </row>
    <row r="99" spans="2:3">
      <c r="C99" s="62" t="s">
        <v>503</v>
      </c>
    </row>
    <row r="100" spans="2:3">
      <c r="B100" s="33"/>
      <c r="C100" s="34" t="s">
        <v>459</v>
      </c>
    </row>
    <row r="101" spans="2:3" ht="126">
      <c r="C101" s="62" t="s">
        <v>559</v>
      </c>
    </row>
    <row r="102" spans="2:3" ht="36">
      <c r="C102" s="62" t="s">
        <v>560</v>
      </c>
    </row>
    <row r="104" spans="2:3" s="22" customFormat="1" ht="40">
      <c r="B104" s="21"/>
      <c r="C104" s="12" t="s">
        <v>465</v>
      </c>
    </row>
    <row r="106" spans="2:3" ht="72">
      <c r="C106" s="62" t="s">
        <v>466</v>
      </c>
    </row>
    <row r="107" spans="2:3" s="2" customFormat="1">
      <c r="B107" s="89" t="s">
        <v>467</v>
      </c>
      <c r="C107" s="24" t="s">
        <v>434</v>
      </c>
    </row>
    <row r="108" spans="2:3">
      <c r="B108" s="91"/>
      <c r="C108" s="23" t="s">
        <v>437</v>
      </c>
    </row>
    <row r="109" spans="2:3">
      <c r="B109" s="91"/>
      <c r="C109" s="23" t="s">
        <v>440</v>
      </c>
    </row>
    <row r="110" spans="2:3">
      <c r="B110" s="91"/>
      <c r="C110" s="23" t="s">
        <v>443</v>
      </c>
    </row>
    <row r="111" spans="2:3">
      <c r="B111" s="91"/>
      <c r="C111" s="23" t="s">
        <v>445</v>
      </c>
    </row>
    <row r="112" spans="2:3">
      <c r="B112" s="91"/>
      <c r="C112" s="23" t="s">
        <v>448</v>
      </c>
    </row>
    <row r="113" spans="2:7">
      <c r="B113" s="91"/>
      <c r="C113" s="23" t="s">
        <v>451</v>
      </c>
    </row>
    <row r="114" spans="2:7">
      <c r="B114" s="92">
        <f>SUM(B108:B113)</f>
        <v>0</v>
      </c>
      <c r="C114" s="62" t="s">
        <v>468</v>
      </c>
    </row>
    <row r="116" spans="2:7" s="22" customFormat="1" ht="40">
      <c r="B116" s="21"/>
      <c r="C116" s="12" t="s">
        <v>469</v>
      </c>
    </row>
    <row r="118" spans="2:7" ht="108">
      <c r="C118" s="62" t="s">
        <v>470</v>
      </c>
    </row>
    <row r="119" spans="2:7" s="2" customFormat="1">
      <c r="B119" s="89" t="s">
        <v>467</v>
      </c>
      <c r="C119" s="24" t="s">
        <v>479</v>
      </c>
      <c r="D119" s="86" t="s">
        <v>480</v>
      </c>
      <c r="E119" s="86"/>
      <c r="F119" s="86"/>
      <c r="G119" s="86"/>
    </row>
    <row r="120" spans="2:7">
      <c r="B120" s="93">
        <f>B108</f>
        <v>0</v>
      </c>
      <c r="C120" s="23" t="s">
        <v>471</v>
      </c>
      <c r="D120" s="94" t="s">
        <v>481</v>
      </c>
      <c r="E120" s="94"/>
      <c r="F120" s="94"/>
      <c r="G120" s="94"/>
    </row>
    <row r="121" spans="2:7" ht="37" customHeight="1">
      <c r="B121" s="91"/>
      <c r="C121" s="23" t="s">
        <v>472</v>
      </c>
      <c r="D121" s="94" t="s">
        <v>482</v>
      </c>
      <c r="E121" s="94"/>
      <c r="F121" s="94"/>
      <c r="G121" s="94"/>
    </row>
    <row r="122" spans="2:7" ht="56" customHeight="1">
      <c r="B122" s="91"/>
      <c r="C122" s="23" t="s">
        <v>473</v>
      </c>
      <c r="D122" s="94" t="s">
        <v>485</v>
      </c>
      <c r="E122" s="94"/>
      <c r="F122" s="94"/>
      <c r="G122" s="94"/>
    </row>
    <row r="123" spans="2:7" ht="37" customHeight="1">
      <c r="B123" s="91"/>
      <c r="C123" s="23" t="s">
        <v>474</v>
      </c>
      <c r="D123" s="94" t="s">
        <v>483</v>
      </c>
      <c r="E123" s="94"/>
      <c r="F123" s="94"/>
      <c r="G123" s="94"/>
    </row>
    <row r="124" spans="2:7">
      <c r="B124" s="93">
        <f>B110</f>
        <v>0</v>
      </c>
      <c r="C124" s="23" t="s">
        <v>475</v>
      </c>
      <c r="D124" s="94" t="s">
        <v>475</v>
      </c>
      <c r="E124" s="94"/>
      <c r="F124" s="94"/>
      <c r="G124" s="94"/>
    </row>
    <row r="125" spans="2:7" ht="36" customHeight="1">
      <c r="B125" s="91"/>
      <c r="C125" s="23" t="s">
        <v>476</v>
      </c>
      <c r="D125" s="94" t="s">
        <v>484</v>
      </c>
      <c r="E125" s="94"/>
      <c r="F125" s="94"/>
      <c r="G125" s="94"/>
    </row>
    <row r="126" spans="2:7">
      <c r="B126" s="93">
        <f>B112</f>
        <v>0</v>
      </c>
      <c r="C126" s="23" t="s">
        <v>477</v>
      </c>
      <c r="D126" s="94" t="s">
        <v>477</v>
      </c>
      <c r="E126" s="94"/>
      <c r="F126" s="94"/>
      <c r="G126" s="94"/>
    </row>
    <row r="127" spans="2:7">
      <c r="B127" s="93">
        <f>B113</f>
        <v>0</v>
      </c>
      <c r="C127" s="23" t="s">
        <v>478</v>
      </c>
      <c r="D127" s="94" t="s">
        <v>478</v>
      </c>
      <c r="E127" s="94"/>
      <c r="F127" s="94"/>
      <c r="G127" s="94"/>
    </row>
    <row r="128" spans="2:7">
      <c r="B128" s="92">
        <f>SUM(B120:B127)</f>
        <v>0</v>
      </c>
      <c r="C128" s="62" t="s">
        <v>468</v>
      </c>
    </row>
    <row r="129" spans="1:3" ht="72">
      <c r="C129" s="62" t="s">
        <v>486</v>
      </c>
    </row>
    <row r="131" spans="1:3" ht="36">
      <c r="A131" s="1">
        <f>SUM(A132:A132)</f>
        <v>0</v>
      </c>
      <c r="C131" s="62" t="s">
        <v>2</v>
      </c>
    </row>
    <row r="132" spans="1:3" ht="72" outlineLevel="1">
      <c r="B132" s="27"/>
      <c r="C132" s="62" t="s">
        <v>3</v>
      </c>
    </row>
  </sheetData>
  <sheetProtection formatCells="0" formatColumns="0" formatRows="0" autoFilter="0" pivotTables="0"/>
  <mergeCells count="13">
    <mergeCell ref="D126:G126"/>
    <mergeCell ref="D127:G127"/>
    <mergeCell ref="D16:E16"/>
    <mergeCell ref="D17:E17"/>
    <mergeCell ref="D18:E18"/>
    <mergeCell ref="D19:E19"/>
    <mergeCell ref="D120:G120"/>
    <mergeCell ref="D121:G121"/>
    <mergeCell ref="D122:G122"/>
    <mergeCell ref="D123:G123"/>
    <mergeCell ref="D124:G124"/>
    <mergeCell ref="D125:G125"/>
    <mergeCell ref="B8:C8"/>
  </mergeCells>
  <conditionalFormatting sqref="B114">
    <cfRule type="expression" dxfId="3" priority="2">
      <formula>$B$114&lt;&gt;100%</formula>
    </cfRule>
  </conditionalFormatting>
  <conditionalFormatting sqref="B128">
    <cfRule type="expression" dxfId="2" priority="1">
      <formula>$B$128&lt;&gt;100%</formula>
    </cfRule>
  </conditionalFormatting>
  <dataValidations count="2">
    <dataValidation type="decimal" allowBlank="1" showInputMessage="1" showErrorMessage="1" sqref="B108:B113 B121:B123 B125">
      <formula1>0</formula1>
      <formula2>1</formula2>
    </dataValidation>
    <dataValidation type="decimal" allowBlank="1" showInputMessage="1" showErrorMessage="1" sqref="B42:B44">
      <formula1>0</formula1>
      <formula2>100</formula2>
    </dataValidation>
  </dataValidation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heetPr>
  <dimension ref="A1:H74"/>
  <sheetViews>
    <sheetView topLeftCell="A54" zoomScale="125" zoomScaleNormal="125" zoomScalePageLayoutView="125" workbookViewId="0">
      <selection activeCell="A9" sqref="A9"/>
    </sheetView>
  </sheetViews>
  <sheetFormatPr baseColWidth="10" defaultRowHeight="18" outlineLevelRow="1" x14ac:dyDescent="0"/>
  <cols>
    <col min="1" max="1" width="2.33203125" style="1" bestFit="1" customWidth="1"/>
    <col min="2" max="2" width="56" style="9" customWidth="1"/>
    <col min="3" max="3" width="52.1640625" style="13" customWidth="1"/>
    <col min="4" max="16384" width="10.83203125" style="1"/>
  </cols>
  <sheetData>
    <row r="1" spans="1:8" s="2" customFormat="1">
      <c r="B1" s="14" t="str">
        <f>'Cover Letters'!A1</f>
        <v>COSYSMO 3.0</v>
      </c>
      <c r="C1" s="15"/>
    </row>
    <row r="2" spans="1:8" s="4" customFormat="1" ht="23">
      <c r="B2" s="16" t="str">
        <f>'Cover Letters'!A2</f>
        <v>Data Collection Spreadsheet</v>
      </c>
      <c r="C2" s="17"/>
    </row>
    <row r="3" spans="1:8" s="3" customFormat="1" ht="20">
      <c r="B3" s="18" t="str">
        <f>'Cover Letters'!A3</f>
        <v>Jim Alstad</v>
      </c>
      <c r="C3" s="19"/>
    </row>
    <row r="4" spans="1:8" s="2" customFormat="1">
      <c r="B4" s="20" t="str">
        <f>'Cover Letters'!A4</f>
        <v>v1 of June 11, 2017</v>
      </c>
      <c r="C4" s="15"/>
    </row>
    <row r="6" spans="1:8" s="4" customFormat="1" ht="23">
      <c r="B6" s="16" t="s">
        <v>44</v>
      </c>
      <c r="C6" s="17"/>
    </row>
    <row r="8" spans="1:8" s="3" customFormat="1" ht="20" customHeight="1">
      <c r="B8" s="63" t="s">
        <v>45</v>
      </c>
      <c r="C8" s="63"/>
    </row>
    <row r="10" spans="1:8" s="2" customFormat="1" ht="36">
      <c r="B10" s="32" t="s">
        <v>43</v>
      </c>
      <c r="C10" s="10"/>
    </row>
    <row r="11" spans="1:8">
      <c r="C11" s="62"/>
      <c r="D11" s="62"/>
    </row>
    <row r="12" spans="1:8" s="22" customFormat="1" ht="20">
      <c r="B12" s="21"/>
      <c r="C12" s="12" t="s">
        <v>432</v>
      </c>
    </row>
    <row r="14" spans="1:8" ht="90" collapsed="1">
      <c r="A14" s="1">
        <f>SUM(A23:A23)</f>
        <v>0</v>
      </c>
      <c r="C14" s="62" t="s">
        <v>433</v>
      </c>
    </row>
    <row r="15" spans="1:8" s="2" customFormat="1" ht="36" hidden="1" outlineLevel="1">
      <c r="B15" s="25"/>
      <c r="C15" s="24" t="s">
        <v>434</v>
      </c>
      <c r="D15" s="51" t="s">
        <v>435</v>
      </c>
      <c r="E15" s="86"/>
      <c r="F15" s="51" t="s">
        <v>436</v>
      </c>
      <c r="G15" s="86"/>
      <c r="H15" s="86"/>
    </row>
    <row r="16" spans="1:8" ht="234" hidden="1" customHeight="1" outlineLevel="1">
      <c r="B16" s="27"/>
      <c r="C16" s="28" t="s">
        <v>437</v>
      </c>
      <c r="D16" s="67" t="s">
        <v>438</v>
      </c>
      <c r="E16" s="67"/>
      <c r="F16" s="87" t="s">
        <v>439</v>
      </c>
      <c r="G16" s="87"/>
      <c r="H16" s="87"/>
    </row>
    <row r="17" spans="2:8" ht="277" hidden="1" customHeight="1" outlineLevel="1">
      <c r="B17" s="27"/>
      <c r="C17" s="28" t="s">
        <v>440</v>
      </c>
      <c r="D17" s="67" t="s">
        <v>441</v>
      </c>
      <c r="E17" s="67"/>
      <c r="F17" s="87" t="s">
        <v>442</v>
      </c>
      <c r="G17" s="87"/>
      <c r="H17" s="87"/>
    </row>
    <row r="18" spans="2:8" ht="268" hidden="1" customHeight="1" outlineLevel="1">
      <c r="B18" s="27"/>
      <c r="C18" s="28" t="s">
        <v>443</v>
      </c>
      <c r="D18" s="67" t="s">
        <v>444</v>
      </c>
      <c r="E18" s="67"/>
      <c r="F18" s="87" t="s">
        <v>454</v>
      </c>
      <c r="G18" s="87"/>
      <c r="H18" s="87"/>
    </row>
    <row r="19" spans="2:8" ht="276" hidden="1" customHeight="1" outlineLevel="1">
      <c r="B19" s="27"/>
      <c r="C19" s="28" t="s">
        <v>445</v>
      </c>
      <c r="D19" s="67" t="s">
        <v>446</v>
      </c>
      <c r="E19" s="67"/>
      <c r="F19" s="87" t="s">
        <v>447</v>
      </c>
      <c r="G19" s="87"/>
      <c r="H19" s="87"/>
    </row>
    <row r="20" spans="2:8" ht="271" hidden="1" customHeight="1" outlineLevel="1">
      <c r="B20" s="27"/>
      <c r="C20" s="28" t="s">
        <v>448</v>
      </c>
      <c r="D20" s="67" t="s">
        <v>449</v>
      </c>
      <c r="E20" s="67"/>
      <c r="F20" s="87" t="s">
        <v>450</v>
      </c>
      <c r="G20" s="87"/>
      <c r="H20" s="87"/>
    </row>
    <row r="21" spans="2:8" ht="254" hidden="1" customHeight="1" outlineLevel="1">
      <c r="B21" s="27"/>
      <c r="C21" s="28" t="s">
        <v>451</v>
      </c>
      <c r="D21" s="67" t="s">
        <v>452</v>
      </c>
      <c r="E21" s="67"/>
      <c r="F21" s="87" t="s">
        <v>453</v>
      </c>
      <c r="G21" s="87"/>
      <c r="H21" s="87"/>
    </row>
    <row r="22" spans="2:8" hidden="1" outlineLevel="1">
      <c r="B22" s="27"/>
      <c r="C22" s="62"/>
    </row>
    <row r="23" spans="2:8" hidden="1" outlineLevel="1">
      <c r="B23" s="27"/>
      <c r="C23" s="62"/>
    </row>
    <row r="24" spans="2:8">
      <c r="C24" s="62"/>
    </row>
    <row r="25" spans="2:8" s="22" customFormat="1" ht="20">
      <c r="B25" s="21"/>
      <c r="C25" s="12" t="s">
        <v>455</v>
      </c>
    </row>
    <row r="26" spans="2:8">
      <c r="C26" s="62"/>
    </row>
    <row r="27" spans="2:8" ht="180">
      <c r="C27" s="62" t="s">
        <v>456</v>
      </c>
    </row>
    <row r="28" spans="2:8">
      <c r="B28" s="33"/>
      <c r="C28" s="34" t="s">
        <v>423</v>
      </c>
    </row>
    <row r="29" spans="2:8" ht="36">
      <c r="C29" s="62" t="s">
        <v>457</v>
      </c>
    </row>
    <row r="30" spans="2:8">
      <c r="B30" s="33"/>
      <c r="C30" s="34" t="s">
        <v>424</v>
      </c>
    </row>
    <row r="31" spans="2:8">
      <c r="C31" s="62" t="s">
        <v>458</v>
      </c>
    </row>
    <row r="32" spans="2:8">
      <c r="B32" s="33"/>
      <c r="C32" s="34" t="s">
        <v>459</v>
      </c>
    </row>
    <row r="33" spans="2:3" ht="36">
      <c r="C33" s="62" t="s">
        <v>461</v>
      </c>
    </row>
    <row r="34" spans="2:3" ht="88" customHeight="1">
      <c r="B34" s="33"/>
      <c r="C34" s="34" t="s">
        <v>460</v>
      </c>
    </row>
    <row r="35" spans="2:3" ht="36">
      <c r="C35" s="62" t="s">
        <v>462</v>
      </c>
    </row>
    <row r="36" spans="2:3">
      <c r="C36" s="62"/>
    </row>
    <row r="37" spans="2:3" s="22" customFormat="1" ht="20">
      <c r="B37" s="21"/>
      <c r="C37" s="12" t="s">
        <v>422</v>
      </c>
    </row>
    <row r="39" spans="2:3" ht="88" customHeight="1">
      <c r="B39" s="33"/>
      <c r="C39" s="34" t="s">
        <v>423</v>
      </c>
    </row>
    <row r="40" spans="2:3" ht="36">
      <c r="C40" s="13" t="s">
        <v>2</v>
      </c>
    </row>
    <row r="41" spans="2:3" ht="72">
      <c r="B41" s="27"/>
      <c r="C41" s="13" t="s">
        <v>3</v>
      </c>
    </row>
    <row r="42" spans="2:3" ht="88" customHeight="1">
      <c r="B42" s="33"/>
      <c r="C42" s="34" t="s">
        <v>424</v>
      </c>
    </row>
    <row r="43" spans="2:3" ht="72">
      <c r="C43" s="13" t="s">
        <v>55</v>
      </c>
    </row>
    <row r="44" spans="2:3" ht="88" customHeight="1">
      <c r="B44" s="33"/>
      <c r="C44" s="34" t="s">
        <v>459</v>
      </c>
    </row>
    <row r="45" spans="2:3" ht="54">
      <c r="C45" s="62" t="s">
        <v>463</v>
      </c>
    </row>
    <row r="46" spans="2:3" ht="88" customHeight="1">
      <c r="B46" s="33"/>
      <c r="C46" s="34" t="s">
        <v>460</v>
      </c>
    </row>
    <row r="47" spans="2:3" ht="54">
      <c r="C47" s="62" t="s">
        <v>464</v>
      </c>
    </row>
    <row r="49" spans="2:7" s="22" customFormat="1" ht="40">
      <c r="B49" s="21"/>
      <c r="C49" s="12" t="s">
        <v>465</v>
      </c>
    </row>
    <row r="50" spans="2:7">
      <c r="C50" s="62"/>
    </row>
    <row r="51" spans="2:7" ht="72">
      <c r="C51" s="62" t="s">
        <v>466</v>
      </c>
    </row>
    <row r="52" spans="2:7" s="2" customFormat="1">
      <c r="B52" s="89" t="s">
        <v>467</v>
      </c>
      <c r="C52" s="24" t="s">
        <v>434</v>
      </c>
    </row>
    <row r="53" spans="2:7">
      <c r="B53" s="91"/>
      <c r="C53" s="23" t="s">
        <v>437</v>
      </c>
    </row>
    <row r="54" spans="2:7">
      <c r="B54" s="91"/>
      <c r="C54" s="23" t="s">
        <v>440</v>
      </c>
    </row>
    <row r="55" spans="2:7">
      <c r="B55" s="91"/>
      <c r="C55" s="23" t="s">
        <v>443</v>
      </c>
    </row>
    <row r="56" spans="2:7">
      <c r="B56" s="91"/>
      <c r="C56" s="23" t="s">
        <v>445</v>
      </c>
    </row>
    <row r="57" spans="2:7">
      <c r="B57" s="91"/>
      <c r="C57" s="23" t="s">
        <v>448</v>
      </c>
    </row>
    <row r="58" spans="2:7">
      <c r="B58" s="91"/>
      <c r="C58" s="23" t="s">
        <v>451</v>
      </c>
    </row>
    <row r="59" spans="2:7">
      <c r="B59" s="92">
        <f>SUM(B53:B58)</f>
        <v>0</v>
      </c>
      <c r="C59" s="13" t="s">
        <v>468</v>
      </c>
    </row>
    <row r="61" spans="2:7" s="22" customFormat="1" ht="40">
      <c r="B61" s="21"/>
      <c r="C61" s="12" t="s">
        <v>469</v>
      </c>
    </row>
    <row r="62" spans="2:7">
      <c r="C62" s="62"/>
    </row>
    <row r="63" spans="2:7" ht="108">
      <c r="C63" s="62" t="s">
        <v>470</v>
      </c>
    </row>
    <row r="64" spans="2:7" s="2" customFormat="1">
      <c r="B64" s="89" t="s">
        <v>467</v>
      </c>
      <c r="C64" s="24" t="s">
        <v>479</v>
      </c>
      <c r="D64" s="86" t="s">
        <v>480</v>
      </c>
      <c r="E64" s="86"/>
      <c r="F64" s="86"/>
      <c r="G64" s="86"/>
    </row>
    <row r="65" spans="2:7">
      <c r="B65" s="93">
        <f>B53</f>
        <v>0</v>
      </c>
      <c r="C65" s="23" t="s">
        <v>471</v>
      </c>
      <c r="D65" s="94" t="s">
        <v>481</v>
      </c>
      <c r="E65" s="94"/>
      <c r="F65" s="94"/>
      <c r="G65" s="94"/>
    </row>
    <row r="66" spans="2:7" ht="37" customHeight="1">
      <c r="B66" s="91"/>
      <c r="C66" s="23" t="s">
        <v>472</v>
      </c>
      <c r="D66" s="94" t="s">
        <v>482</v>
      </c>
      <c r="E66" s="94"/>
      <c r="F66" s="94"/>
      <c r="G66" s="94"/>
    </row>
    <row r="67" spans="2:7" ht="56" customHeight="1">
      <c r="B67" s="91"/>
      <c r="C67" s="23" t="s">
        <v>473</v>
      </c>
      <c r="D67" s="94" t="s">
        <v>485</v>
      </c>
      <c r="E67" s="94"/>
      <c r="F67" s="94"/>
      <c r="G67" s="94"/>
    </row>
    <row r="68" spans="2:7" ht="37" customHeight="1">
      <c r="B68" s="91"/>
      <c r="C68" s="23" t="s">
        <v>474</v>
      </c>
      <c r="D68" s="94" t="s">
        <v>483</v>
      </c>
      <c r="E68" s="94"/>
      <c r="F68" s="94"/>
      <c r="G68" s="94"/>
    </row>
    <row r="69" spans="2:7">
      <c r="B69" s="93">
        <f>B55</f>
        <v>0</v>
      </c>
      <c r="C69" s="23" t="s">
        <v>475</v>
      </c>
      <c r="D69" s="94" t="s">
        <v>475</v>
      </c>
      <c r="E69" s="94"/>
      <c r="F69" s="94"/>
      <c r="G69" s="94"/>
    </row>
    <row r="70" spans="2:7" ht="36" customHeight="1">
      <c r="B70" s="91"/>
      <c r="C70" s="23" t="s">
        <v>476</v>
      </c>
      <c r="D70" s="94" t="s">
        <v>484</v>
      </c>
      <c r="E70" s="94"/>
      <c r="F70" s="94"/>
      <c r="G70" s="94"/>
    </row>
    <row r="71" spans="2:7">
      <c r="B71" s="93">
        <f>B57</f>
        <v>0</v>
      </c>
      <c r="C71" s="23" t="s">
        <v>477</v>
      </c>
      <c r="D71" s="94" t="s">
        <v>477</v>
      </c>
      <c r="E71" s="94"/>
      <c r="F71" s="94"/>
      <c r="G71" s="94"/>
    </row>
    <row r="72" spans="2:7">
      <c r="B72" s="93">
        <f>B58</f>
        <v>0</v>
      </c>
      <c r="C72" s="23" t="s">
        <v>478</v>
      </c>
      <c r="D72" s="94" t="s">
        <v>478</v>
      </c>
      <c r="E72" s="94"/>
      <c r="F72" s="94"/>
      <c r="G72" s="94"/>
    </row>
    <row r="73" spans="2:7">
      <c r="B73" s="92">
        <f>SUM(B65:B72)</f>
        <v>0</v>
      </c>
      <c r="C73" s="62" t="s">
        <v>468</v>
      </c>
    </row>
    <row r="74" spans="2:7" ht="72">
      <c r="C74" s="62" t="s">
        <v>486</v>
      </c>
    </row>
  </sheetData>
  <sheetProtection formatCells="0" formatColumns="0" formatRows="0" autoFilter="0" pivotTables="0"/>
  <mergeCells count="21">
    <mergeCell ref="D70:G70"/>
    <mergeCell ref="D71:G71"/>
    <mergeCell ref="D72:G72"/>
    <mergeCell ref="D65:G65"/>
    <mergeCell ref="D66:G66"/>
    <mergeCell ref="D67:G67"/>
    <mergeCell ref="D68:G68"/>
    <mergeCell ref="D69:G69"/>
    <mergeCell ref="F20:H20"/>
    <mergeCell ref="F21:H21"/>
    <mergeCell ref="D16:E16"/>
    <mergeCell ref="D17:E17"/>
    <mergeCell ref="D18:E18"/>
    <mergeCell ref="D19:E19"/>
    <mergeCell ref="D20:E20"/>
    <mergeCell ref="D21:E21"/>
    <mergeCell ref="B8:C8"/>
    <mergeCell ref="F16:H16"/>
    <mergeCell ref="F17:H17"/>
    <mergeCell ref="F18:H18"/>
    <mergeCell ref="F19:H19"/>
  </mergeCells>
  <conditionalFormatting sqref="B59">
    <cfRule type="expression" dxfId="1" priority="2">
      <formula>$B$59&lt;&gt;100%</formula>
    </cfRule>
  </conditionalFormatting>
  <conditionalFormatting sqref="B73">
    <cfRule type="expression" dxfId="0" priority="1">
      <formula>$B$73&lt;&gt;100%</formula>
    </cfRule>
  </conditionalFormatting>
  <dataValidations count="1">
    <dataValidation type="decimal" allowBlank="1" showInputMessage="1" showErrorMessage="1" sqref="B53:B58 B66:B68 B70">
      <formula1>0</formula1>
      <formula2>1</formula2>
    </dataValidation>
  </dataValidation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heetPr>
  <dimension ref="A1:I258"/>
  <sheetViews>
    <sheetView topLeftCell="A9" workbookViewId="0">
      <selection activeCell="A9" sqref="A9"/>
    </sheetView>
  </sheetViews>
  <sheetFormatPr baseColWidth="10" defaultRowHeight="18" outlineLevelRow="1" x14ac:dyDescent="0"/>
  <cols>
    <col min="1" max="1" width="2.33203125" style="1" bestFit="1" customWidth="1"/>
    <col min="2" max="2" width="23" style="9" bestFit="1" customWidth="1"/>
    <col min="3" max="3" width="52.1640625" style="13" customWidth="1"/>
    <col min="4" max="9" width="18.1640625" style="13" customWidth="1"/>
    <col min="10" max="16384" width="10.83203125" style="1"/>
  </cols>
  <sheetData>
    <row r="1" spans="2:9" s="2" customFormat="1">
      <c r="B1" s="14" t="str">
        <f>'Cover Letters'!A1</f>
        <v>COSYSMO 3.0</v>
      </c>
      <c r="C1" s="15"/>
      <c r="D1" s="10"/>
      <c r="E1" s="10"/>
      <c r="F1" s="10"/>
      <c r="G1" s="10"/>
      <c r="H1" s="10"/>
      <c r="I1" s="10"/>
    </row>
    <row r="2" spans="2:9" s="4" customFormat="1" ht="23">
      <c r="B2" s="16" t="str">
        <f>'Cover Letters'!A2</f>
        <v>Data Collection Spreadsheet</v>
      </c>
      <c r="C2" s="17"/>
      <c r="D2" s="11"/>
      <c r="E2" s="11"/>
      <c r="F2" s="11"/>
      <c r="G2" s="11"/>
      <c r="H2" s="11"/>
      <c r="I2" s="11"/>
    </row>
    <row r="3" spans="2:9" s="3" customFormat="1" ht="20">
      <c r="B3" s="18" t="str">
        <f>'Cover Letters'!A3</f>
        <v>Jim Alstad</v>
      </c>
      <c r="C3" s="19"/>
      <c r="D3" s="12"/>
      <c r="E3" s="12"/>
      <c r="F3" s="12"/>
      <c r="G3" s="12"/>
      <c r="H3" s="12"/>
      <c r="I3" s="12"/>
    </row>
    <row r="4" spans="2:9" s="2" customFormat="1">
      <c r="B4" s="20" t="str">
        <f>'Cover Letters'!A4</f>
        <v>v1 of June 11, 2017</v>
      </c>
      <c r="C4" s="15"/>
      <c r="D4" s="10"/>
      <c r="E4" s="10"/>
      <c r="F4" s="10"/>
      <c r="G4" s="10"/>
      <c r="H4" s="10"/>
      <c r="I4" s="10"/>
    </row>
    <row r="6" spans="2:9" s="4" customFormat="1" ht="23">
      <c r="B6" s="16" t="s">
        <v>27</v>
      </c>
      <c r="C6" s="17"/>
      <c r="D6" s="17"/>
      <c r="E6" s="17"/>
      <c r="F6" s="11"/>
      <c r="G6" s="11"/>
      <c r="H6" s="11"/>
      <c r="I6" s="11"/>
    </row>
    <row r="8" spans="2:9" s="3" customFormat="1" ht="20" customHeight="1">
      <c r="B8" s="63" t="s">
        <v>41</v>
      </c>
      <c r="C8" s="71"/>
      <c r="D8" s="31" t="s">
        <v>28</v>
      </c>
      <c r="E8" s="31"/>
      <c r="F8" s="12"/>
      <c r="G8" s="12"/>
      <c r="H8" s="12"/>
      <c r="I8" s="12"/>
    </row>
    <row r="9" spans="2:9" ht="36">
      <c r="B9" s="63"/>
      <c r="C9" s="71"/>
      <c r="D9" s="30" t="s">
        <v>40</v>
      </c>
      <c r="E9" s="30"/>
    </row>
    <row r="10" spans="2:9">
      <c r="D10" s="24" t="s">
        <v>29</v>
      </c>
      <c r="E10" s="24" t="s">
        <v>30</v>
      </c>
    </row>
    <row r="11" spans="2:9" ht="20">
      <c r="C11" s="12"/>
      <c r="D11" s="23" t="s">
        <v>31</v>
      </c>
      <c r="E11" s="23" t="s">
        <v>32</v>
      </c>
    </row>
    <row r="12" spans="2:9">
      <c r="D12" s="23" t="s">
        <v>33</v>
      </c>
      <c r="E12" s="23" t="s">
        <v>7</v>
      </c>
    </row>
    <row r="13" spans="2:9">
      <c r="D13" s="23" t="s">
        <v>34</v>
      </c>
      <c r="E13" s="23" t="s">
        <v>8</v>
      </c>
    </row>
    <row r="14" spans="2:9">
      <c r="D14" s="23" t="s">
        <v>35</v>
      </c>
      <c r="E14" s="23" t="s">
        <v>9</v>
      </c>
    </row>
    <row r="15" spans="2:9">
      <c r="D15" s="23" t="s">
        <v>36</v>
      </c>
      <c r="E15" s="23" t="s">
        <v>37</v>
      </c>
    </row>
    <row r="16" spans="2:9">
      <c r="D16" s="23" t="s">
        <v>38</v>
      </c>
      <c r="E16" s="23" t="s">
        <v>39</v>
      </c>
    </row>
    <row r="17" spans="1:9" hidden="1">
      <c r="D17" s="13" t="s">
        <v>91</v>
      </c>
    </row>
    <row r="18" spans="1:9" hidden="1">
      <c r="D18" s="13" t="s">
        <v>92</v>
      </c>
    </row>
    <row r="19" spans="1:9" hidden="1">
      <c r="D19" s="62" t="s">
        <v>302</v>
      </c>
    </row>
    <row r="20" spans="1:9" hidden="1">
      <c r="C20" s="62"/>
      <c r="D20" s="62" t="s">
        <v>311</v>
      </c>
      <c r="E20" s="62"/>
      <c r="F20" s="62"/>
      <c r="G20" s="62"/>
      <c r="H20" s="62"/>
      <c r="I20" s="62"/>
    </row>
    <row r="22" spans="1:9" s="2" customFormat="1" ht="36">
      <c r="B22" s="32" t="s">
        <v>42</v>
      </c>
      <c r="C22" s="10"/>
      <c r="D22" s="10"/>
      <c r="E22" s="10"/>
      <c r="F22" s="10"/>
      <c r="G22" s="10"/>
      <c r="H22" s="10"/>
      <c r="I22" s="10"/>
    </row>
    <row r="23" spans="1:9" collapsed="1">
      <c r="A23" s="1">
        <f>SUM(A24:A29)</f>
        <v>0</v>
      </c>
      <c r="C23" s="10" t="s">
        <v>425</v>
      </c>
      <c r="D23" s="62"/>
      <c r="E23" s="62"/>
      <c r="F23" s="62"/>
      <c r="G23" s="62"/>
      <c r="H23" s="62"/>
      <c r="I23" s="62"/>
    </row>
    <row r="24" spans="1:9" ht="144" hidden="1" outlineLevel="1">
      <c r="C24" s="62" t="s">
        <v>426</v>
      </c>
      <c r="D24" s="62"/>
      <c r="E24" s="62"/>
      <c r="F24" s="62"/>
      <c r="G24" s="62"/>
      <c r="H24" s="62"/>
      <c r="I24" s="62"/>
    </row>
    <row r="25" spans="1:9" ht="54" hidden="1" outlineLevel="1">
      <c r="C25" s="62" t="s">
        <v>427</v>
      </c>
      <c r="D25" s="62"/>
      <c r="E25" s="62"/>
      <c r="F25" s="62"/>
      <c r="G25" s="62"/>
      <c r="H25" s="62"/>
      <c r="I25" s="62"/>
    </row>
    <row r="26" spans="1:9" ht="144" hidden="1" outlineLevel="1">
      <c r="C26" s="62" t="s">
        <v>428</v>
      </c>
      <c r="D26" s="62"/>
      <c r="E26" s="62"/>
      <c r="F26" s="62"/>
      <c r="G26" s="62"/>
      <c r="H26" s="62"/>
      <c r="I26" s="62"/>
    </row>
    <row r="27" spans="1:9" ht="126" hidden="1" outlineLevel="1">
      <c r="C27" s="62" t="s">
        <v>429</v>
      </c>
      <c r="D27" s="62"/>
      <c r="E27" s="62"/>
      <c r="F27" s="62"/>
      <c r="G27" s="62"/>
      <c r="H27" s="62"/>
      <c r="I27" s="62"/>
    </row>
    <row r="28" spans="1:9" ht="36" hidden="1" outlineLevel="1">
      <c r="C28" s="62" t="s">
        <v>430</v>
      </c>
      <c r="D28" s="62"/>
      <c r="E28" s="62"/>
      <c r="F28" s="62"/>
      <c r="G28" s="62"/>
      <c r="H28" s="62"/>
      <c r="I28" s="62"/>
    </row>
    <row r="29" spans="1:9" ht="54" hidden="1" outlineLevel="1">
      <c r="C29" s="62" t="s">
        <v>431</v>
      </c>
      <c r="D29" s="62"/>
      <c r="E29" s="62"/>
      <c r="F29" s="62"/>
      <c r="G29" s="62"/>
      <c r="H29" s="62"/>
      <c r="I29" s="62"/>
    </row>
    <row r="30" spans="1:9">
      <c r="C30" s="62"/>
      <c r="D30" s="62"/>
      <c r="E30" s="62"/>
      <c r="F30" s="62"/>
      <c r="G30" s="62"/>
      <c r="H30" s="62"/>
      <c r="I30" s="62"/>
    </row>
    <row r="31" spans="1:9">
      <c r="C31" s="10" t="s">
        <v>88</v>
      </c>
    </row>
    <row r="33" spans="1:9" collapsed="1">
      <c r="A33" s="1">
        <f>SUM(A34:A38)</f>
        <v>0</v>
      </c>
      <c r="B33" s="33"/>
      <c r="C33" s="10" t="s">
        <v>61</v>
      </c>
      <c r="D33" s="13" t="str">
        <f>VL.EH.List</f>
        <v>VL-L-N-H-VH-EH</v>
      </c>
    </row>
    <row r="34" spans="1:9" ht="54" hidden="1" outlineLevel="1">
      <c r="C34" s="13" t="s">
        <v>4</v>
      </c>
    </row>
    <row r="35" spans="1:9" s="25" customFormat="1" hidden="1" outlineLevel="1">
      <c r="B35" s="9"/>
      <c r="C35" s="26" t="s">
        <v>5</v>
      </c>
      <c r="D35" s="26" t="s">
        <v>6</v>
      </c>
      <c r="E35" s="26" t="s">
        <v>7</v>
      </c>
      <c r="F35" s="26" t="s">
        <v>8</v>
      </c>
      <c r="G35" s="26" t="s">
        <v>9</v>
      </c>
      <c r="H35" s="26" t="s">
        <v>10</v>
      </c>
      <c r="I35" s="26" t="s">
        <v>11</v>
      </c>
    </row>
    <row r="36" spans="1:9" s="29" customFormat="1" ht="54" hidden="1" outlineLevel="1">
      <c r="B36" s="25"/>
      <c r="C36" s="28" t="s">
        <v>12</v>
      </c>
      <c r="D36" s="28" t="s">
        <v>13</v>
      </c>
      <c r="E36" s="28" t="s">
        <v>14</v>
      </c>
      <c r="F36" s="28" t="s">
        <v>15</v>
      </c>
      <c r="G36" s="28" t="s">
        <v>16</v>
      </c>
      <c r="H36" s="28" t="s">
        <v>17</v>
      </c>
      <c r="I36" s="28" t="s">
        <v>18</v>
      </c>
    </row>
    <row r="37" spans="1:9" s="29" customFormat="1" ht="108" hidden="1" outlineLevel="1">
      <c r="B37" s="27"/>
      <c r="C37" s="28" t="s">
        <v>19</v>
      </c>
      <c r="D37" s="28" t="s">
        <v>20</v>
      </c>
      <c r="E37" s="28" t="s">
        <v>21</v>
      </c>
      <c r="F37" s="28" t="s">
        <v>22</v>
      </c>
      <c r="G37" s="28" t="s">
        <v>23</v>
      </c>
      <c r="H37" s="28" t="s">
        <v>24</v>
      </c>
      <c r="I37" s="28" t="s">
        <v>25</v>
      </c>
    </row>
    <row r="38" spans="1:9" ht="72" hidden="1" outlineLevel="1">
      <c r="B38" s="27"/>
      <c r="C38" s="13" t="s">
        <v>26</v>
      </c>
    </row>
    <row r="39" spans="1:9" collapsed="1">
      <c r="A39" s="1">
        <f>SUM(A40:A46)</f>
        <v>0</v>
      </c>
      <c r="B39" s="33"/>
      <c r="C39" s="10" t="s">
        <v>63</v>
      </c>
      <c r="D39" s="13" t="str">
        <f>VL.EH.List</f>
        <v>VL-L-N-H-VH-EH</v>
      </c>
    </row>
    <row r="40" spans="1:9" ht="126" hidden="1" outlineLevel="1">
      <c r="C40" s="13" t="s">
        <v>64</v>
      </c>
    </row>
    <row r="41" spans="1:9" hidden="1" outlineLevel="1">
      <c r="C41" s="46" t="s">
        <v>65</v>
      </c>
    </row>
    <row r="42" spans="1:9" s="25" customFormat="1" hidden="1" outlineLevel="1">
      <c r="B42" s="9"/>
      <c r="C42" s="26" t="s">
        <v>5</v>
      </c>
      <c r="D42" s="26" t="s">
        <v>6</v>
      </c>
      <c r="E42" s="26" t="s">
        <v>7</v>
      </c>
      <c r="F42" s="26" t="s">
        <v>8</v>
      </c>
      <c r="G42" s="26" t="s">
        <v>9</v>
      </c>
      <c r="H42" s="26" t="s">
        <v>10</v>
      </c>
      <c r="I42" s="26" t="s">
        <v>11</v>
      </c>
    </row>
    <row r="43" spans="1:9" s="29" customFormat="1" ht="36" hidden="1" outlineLevel="1">
      <c r="B43" s="25"/>
      <c r="C43" s="47" t="s">
        <v>84</v>
      </c>
      <c r="D43" s="28" t="s">
        <v>66</v>
      </c>
      <c r="E43" s="28" t="s">
        <v>67</v>
      </c>
      <c r="F43" s="28" t="s">
        <v>68</v>
      </c>
      <c r="G43" s="28" t="s">
        <v>69</v>
      </c>
      <c r="H43" s="28" t="s">
        <v>70</v>
      </c>
      <c r="I43" s="28" t="s">
        <v>71</v>
      </c>
    </row>
    <row r="44" spans="1:9" s="29" customFormat="1" ht="270" hidden="1" outlineLevel="1">
      <c r="B44" s="27"/>
      <c r="C44" s="47" t="s">
        <v>85</v>
      </c>
      <c r="D44" s="28" t="s">
        <v>72</v>
      </c>
      <c r="E44" s="28" t="s">
        <v>73</v>
      </c>
      <c r="F44" s="28" t="s">
        <v>74</v>
      </c>
      <c r="G44" s="28" t="s">
        <v>75</v>
      </c>
      <c r="H44" s="28" t="s">
        <v>76</v>
      </c>
      <c r="I44" s="28" t="s">
        <v>77</v>
      </c>
    </row>
    <row r="45" spans="1:9" s="29" customFormat="1" ht="198" hidden="1" outlineLevel="1">
      <c r="B45" s="27"/>
      <c r="C45" s="47" t="s">
        <v>86</v>
      </c>
      <c r="D45" s="28" t="s">
        <v>78</v>
      </c>
      <c r="E45" s="28" t="s">
        <v>79</v>
      </c>
      <c r="F45" s="28" t="s">
        <v>80</v>
      </c>
      <c r="G45" s="28" t="s">
        <v>81</v>
      </c>
      <c r="H45" s="28" t="s">
        <v>82</v>
      </c>
      <c r="I45" s="28" t="s">
        <v>83</v>
      </c>
    </row>
    <row r="46" spans="1:9" ht="72" hidden="1" outlineLevel="1">
      <c r="C46" s="13" t="s">
        <v>87</v>
      </c>
    </row>
    <row r="47" spans="1:9" collapsed="1">
      <c r="A47" s="1">
        <f>SUM(A48:A52)</f>
        <v>0</v>
      </c>
      <c r="B47" s="33"/>
      <c r="C47" s="10" t="s">
        <v>62</v>
      </c>
      <c r="D47" s="13" t="str">
        <f>VL.VH.List</f>
        <v>VL-L-N-H-VH</v>
      </c>
    </row>
    <row r="48" spans="1:9" ht="72" hidden="1" outlineLevel="1">
      <c r="C48" s="13" t="s">
        <v>50</v>
      </c>
    </row>
    <row r="49" spans="1:9" s="37" customFormat="1" ht="72" hidden="1" outlineLevel="1">
      <c r="B49" s="35"/>
      <c r="C49" s="38" t="s">
        <v>51</v>
      </c>
      <c r="D49" s="36"/>
      <c r="E49" s="36"/>
      <c r="F49" s="36"/>
      <c r="G49" s="36"/>
      <c r="H49" s="36"/>
      <c r="I49" s="39"/>
    </row>
    <row r="50" spans="1:9" s="25" customFormat="1" hidden="1" outlineLevel="1">
      <c r="C50" s="26" t="s">
        <v>52</v>
      </c>
      <c r="D50" s="26" t="s">
        <v>6</v>
      </c>
      <c r="E50" s="26" t="s">
        <v>7</v>
      </c>
      <c r="F50" s="26" t="s">
        <v>8</v>
      </c>
      <c r="G50" s="26" t="s">
        <v>9</v>
      </c>
      <c r="H50" s="26" t="s">
        <v>10</v>
      </c>
      <c r="I50" s="40"/>
    </row>
    <row r="51" spans="1:9" s="41" customFormat="1" hidden="1" outlineLevel="1">
      <c r="C51" s="42" t="s">
        <v>53</v>
      </c>
      <c r="D51" s="43">
        <v>0</v>
      </c>
      <c r="E51" s="43">
        <v>0.06</v>
      </c>
      <c r="F51" s="43">
        <v>0.22</v>
      </c>
      <c r="G51" s="43">
        <v>0.38</v>
      </c>
      <c r="H51" s="43" t="s">
        <v>54</v>
      </c>
      <c r="I51" s="44"/>
    </row>
    <row r="52" spans="1:9" ht="72" hidden="1" outlineLevel="1">
      <c r="B52" s="27"/>
      <c r="C52" s="13" t="s">
        <v>26</v>
      </c>
    </row>
    <row r="54" spans="1:9" hidden="1">
      <c r="D54" s="13" t="s">
        <v>93</v>
      </c>
    </row>
    <row r="55" spans="1:9" hidden="1">
      <c r="D55" s="13" t="s">
        <v>94</v>
      </c>
    </row>
    <row r="56" spans="1:9" hidden="1">
      <c r="D56" s="13" t="s">
        <v>95</v>
      </c>
    </row>
    <row r="57" spans="1:9">
      <c r="C57" s="10" t="s">
        <v>89</v>
      </c>
    </row>
    <row r="59" spans="1:9" collapsed="1">
      <c r="A59" s="1">
        <f>SUM(A60:A63)</f>
        <v>0</v>
      </c>
      <c r="B59" s="33"/>
      <c r="C59" s="10" t="s">
        <v>90</v>
      </c>
      <c r="D59" s="46" t="str">
        <f>D54&amp;"-"&amp;D55&amp;"-"&amp;D56</f>
        <v>DWR-DFR-Neither</v>
      </c>
    </row>
    <row r="60" spans="1:9" ht="36" hidden="1" outlineLevel="1">
      <c r="C60" s="13" t="s">
        <v>96</v>
      </c>
    </row>
    <row r="61" spans="1:9" ht="90" hidden="1" outlineLevel="1">
      <c r="C61" s="48" t="s">
        <v>97</v>
      </c>
    </row>
    <row r="62" spans="1:9" ht="180" hidden="1" outlineLevel="1">
      <c r="C62" s="48" t="s">
        <v>105</v>
      </c>
    </row>
    <row r="63" spans="1:9" hidden="1" outlineLevel="1">
      <c r="C63" s="13" t="s">
        <v>98</v>
      </c>
    </row>
    <row r="65" spans="1:9" hidden="1">
      <c r="D65" s="46" t="s">
        <v>99</v>
      </c>
    </row>
    <row r="66" spans="1:9" hidden="1">
      <c r="D66" s="46" t="s">
        <v>100</v>
      </c>
    </row>
    <row r="67" spans="1:9" hidden="1">
      <c r="D67" s="46" t="s">
        <v>101</v>
      </c>
    </row>
    <row r="68" spans="1:9" hidden="1">
      <c r="D68" s="46" t="s">
        <v>102</v>
      </c>
    </row>
    <row r="69" spans="1:9" hidden="1">
      <c r="D69" s="46" t="s">
        <v>103</v>
      </c>
    </row>
    <row r="70" spans="1:9" hidden="1">
      <c r="D70" s="46" t="s">
        <v>104</v>
      </c>
    </row>
    <row r="71" spans="1:9">
      <c r="B71" s="33"/>
      <c r="C71" s="10" t="s">
        <v>106</v>
      </c>
      <c r="D71" s="46" t="str">
        <f>D65&amp;"-"&amp;D66&amp;"-"&amp;D67&amp;"-"&amp;D68&amp;"-"&amp;D69&amp;"-"&amp;D70</f>
        <v>New-Design Modified-Design Implemented-Adapted for Integration-Adopted for Integration-Managed</v>
      </c>
    </row>
    <row r="72" spans="1:9" ht="36">
      <c r="C72" s="13" t="s">
        <v>107</v>
      </c>
    </row>
    <row r="73" spans="1:9" ht="206" customHeight="1"/>
    <row r="74" spans="1:9">
      <c r="C74" s="13" t="s">
        <v>118</v>
      </c>
    </row>
    <row r="75" spans="1:9" collapsed="1">
      <c r="A75" s="1">
        <f>SUM(A76:A83)</f>
        <v>0</v>
      </c>
      <c r="C75" s="10" t="s">
        <v>108</v>
      </c>
      <c r="D75" s="46"/>
    </row>
    <row r="76" spans="1:9" hidden="1" outlineLevel="1">
      <c r="C76" s="13" t="s">
        <v>109</v>
      </c>
    </row>
    <row r="77" spans="1:9" s="2" customFormat="1" hidden="1" outlineLevel="1">
      <c r="B77" s="5"/>
      <c r="C77" s="50" t="s">
        <v>110</v>
      </c>
      <c r="D77" s="51" t="s">
        <v>111</v>
      </c>
      <c r="E77" s="51"/>
      <c r="F77" s="51"/>
      <c r="G77" s="51"/>
      <c r="H77" s="10"/>
      <c r="I77" s="10"/>
    </row>
    <row r="78" spans="1:9" s="29" customFormat="1" ht="84" hidden="1" customHeight="1" outlineLevel="1">
      <c r="B78" s="27"/>
      <c r="C78" s="28" t="s">
        <v>99</v>
      </c>
      <c r="D78" s="67" t="s">
        <v>112</v>
      </c>
      <c r="E78" s="67"/>
      <c r="F78" s="67"/>
      <c r="G78" s="67"/>
      <c r="H78" s="49"/>
      <c r="I78" s="49"/>
    </row>
    <row r="79" spans="1:9" s="29" customFormat="1" ht="111" hidden="1" customHeight="1" outlineLevel="1">
      <c r="B79" s="27"/>
      <c r="C79" s="28" t="s">
        <v>100</v>
      </c>
      <c r="D79" s="67" t="s">
        <v>113</v>
      </c>
      <c r="E79" s="67"/>
      <c r="F79" s="67"/>
      <c r="G79" s="67"/>
      <c r="H79" s="49"/>
      <c r="I79" s="49"/>
    </row>
    <row r="80" spans="1:9" s="29" customFormat="1" ht="108" hidden="1" customHeight="1" outlineLevel="1">
      <c r="B80" s="27"/>
      <c r="C80" s="28" t="s">
        <v>101</v>
      </c>
      <c r="D80" s="67" t="s">
        <v>114</v>
      </c>
      <c r="E80" s="67"/>
      <c r="F80" s="67"/>
      <c r="G80" s="67"/>
      <c r="H80" s="49"/>
      <c r="I80" s="49"/>
    </row>
    <row r="81" spans="1:9" s="29" customFormat="1" ht="167" hidden="1" customHeight="1" outlineLevel="1">
      <c r="B81" s="27"/>
      <c r="C81" s="28" t="s">
        <v>102</v>
      </c>
      <c r="D81" s="67" t="s">
        <v>115</v>
      </c>
      <c r="E81" s="67"/>
      <c r="F81" s="67"/>
      <c r="G81" s="67"/>
      <c r="H81" s="49"/>
      <c r="I81" s="49"/>
    </row>
    <row r="82" spans="1:9" s="29" customFormat="1" ht="103" hidden="1" customHeight="1" outlineLevel="1">
      <c r="B82" s="27"/>
      <c r="C82" s="28" t="s">
        <v>103</v>
      </c>
      <c r="D82" s="67" t="s">
        <v>117</v>
      </c>
      <c r="E82" s="67"/>
      <c r="F82" s="67"/>
      <c r="G82" s="67"/>
      <c r="H82" s="49"/>
      <c r="I82" s="49"/>
    </row>
    <row r="83" spans="1:9" s="29" customFormat="1" ht="122" hidden="1" customHeight="1" outlineLevel="1">
      <c r="B83" s="27"/>
      <c r="C83" s="28" t="s">
        <v>104</v>
      </c>
      <c r="D83" s="67" t="s">
        <v>116</v>
      </c>
      <c r="E83" s="67"/>
      <c r="F83" s="67"/>
      <c r="G83" s="67"/>
      <c r="H83" s="49"/>
      <c r="I83" s="49"/>
    </row>
    <row r="85" spans="1:9" hidden="1">
      <c r="D85" s="46" t="s">
        <v>120</v>
      </c>
    </row>
    <row r="86" spans="1:9" hidden="1">
      <c r="D86" s="46" t="s">
        <v>121</v>
      </c>
    </row>
    <row r="87" spans="1:9" hidden="1">
      <c r="D87" s="46" t="s">
        <v>122</v>
      </c>
    </row>
    <row r="88" spans="1:9" hidden="1">
      <c r="D88" s="46" t="s">
        <v>123</v>
      </c>
    </row>
    <row r="89" spans="1:9" hidden="1">
      <c r="D89" s="46" t="s">
        <v>124</v>
      </c>
    </row>
    <row r="90" spans="1:9">
      <c r="B90" s="33"/>
      <c r="C90" s="10" t="s">
        <v>119</v>
      </c>
      <c r="D90" s="46" t="str">
        <f>D85&amp;"-"&amp;D86&amp;"-"&amp;D87&amp;"-"&amp;D88&amp;"-"&amp;D89</f>
        <v>No DFR-Conceptualized for Reuse-Designed for Reuse-Constructed for Reuse-Validated for Reuse</v>
      </c>
    </row>
    <row r="91" spans="1:9" ht="36">
      <c r="C91" s="13" t="s">
        <v>125</v>
      </c>
    </row>
    <row r="92" spans="1:9" ht="206" customHeight="1"/>
    <row r="93" spans="1:9">
      <c r="C93" s="13" t="s">
        <v>126</v>
      </c>
    </row>
    <row r="94" spans="1:9" collapsed="1">
      <c r="A94" s="1">
        <f>SUM(A95:A101)</f>
        <v>0</v>
      </c>
      <c r="C94" s="10" t="s">
        <v>127</v>
      </c>
      <c r="D94" s="46"/>
    </row>
    <row r="95" spans="1:9" hidden="1" outlineLevel="1">
      <c r="C95" s="13" t="s">
        <v>128</v>
      </c>
    </row>
    <row r="96" spans="1:9" s="2" customFormat="1" hidden="1" outlineLevel="1">
      <c r="B96" s="5"/>
      <c r="C96" s="50" t="s">
        <v>129</v>
      </c>
      <c r="D96" s="51" t="s">
        <v>111</v>
      </c>
      <c r="E96" s="51"/>
      <c r="F96" s="51"/>
      <c r="G96" s="51"/>
      <c r="H96" s="10"/>
      <c r="I96" s="10"/>
    </row>
    <row r="97" spans="1:9" s="29" customFormat="1" hidden="1" outlineLevel="1">
      <c r="B97" s="27"/>
      <c r="C97" s="28" t="s">
        <v>120</v>
      </c>
      <c r="D97" s="68" t="s">
        <v>130</v>
      </c>
      <c r="E97" s="69"/>
      <c r="F97" s="69"/>
      <c r="G97" s="70"/>
      <c r="H97" s="49"/>
      <c r="I97" s="49"/>
    </row>
    <row r="98" spans="1:9" s="29" customFormat="1" ht="103" hidden="1" customHeight="1" outlineLevel="1">
      <c r="B98" s="27"/>
      <c r="C98" s="28" t="s">
        <v>121</v>
      </c>
      <c r="D98" s="64" t="s">
        <v>131</v>
      </c>
      <c r="E98" s="65"/>
      <c r="F98" s="65"/>
      <c r="G98" s="66"/>
      <c r="H98" s="49"/>
      <c r="I98" s="49"/>
    </row>
    <row r="99" spans="1:9" s="29" customFormat="1" ht="108" hidden="1" customHeight="1" outlineLevel="1">
      <c r="B99" s="27"/>
      <c r="C99" s="28" t="s">
        <v>122</v>
      </c>
      <c r="D99" s="64" t="s">
        <v>132</v>
      </c>
      <c r="E99" s="65"/>
      <c r="F99" s="65"/>
      <c r="G99" s="66"/>
      <c r="H99" s="49"/>
      <c r="I99" s="49"/>
    </row>
    <row r="100" spans="1:9" s="29" customFormat="1" ht="120" hidden="1" customHeight="1" outlineLevel="1">
      <c r="B100" s="27"/>
      <c r="C100" s="28" t="s">
        <v>123</v>
      </c>
      <c r="D100" s="64" t="s">
        <v>133</v>
      </c>
      <c r="E100" s="65"/>
      <c r="F100" s="65"/>
      <c r="G100" s="66"/>
      <c r="H100" s="49"/>
      <c r="I100" s="49"/>
    </row>
    <row r="101" spans="1:9" s="29" customFormat="1" ht="87" hidden="1" customHeight="1" outlineLevel="1">
      <c r="B101" s="27"/>
      <c r="C101" s="28" t="s">
        <v>124</v>
      </c>
      <c r="D101" s="64" t="s">
        <v>134</v>
      </c>
      <c r="E101" s="65"/>
      <c r="F101" s="65"/>
      <c r="G101" s="66"/>
      <c r="H101" s="49"/>
      <c r="I101" s="49"/>
    </row>
    <row r="103" spans="1:9">
      <c r="C103" s="10" t="s">
        <v>135</v>
      </c>
    </row>
    <row r="105" spans="1:9" hidden="1">
      <c r="D105" s="13">
        <v>5.0999999999999996</v>
      </c>
    </row>
    <row r="106" spans="1:9" ht="36" hidden="1">
      <c r="D106" s="13" t="s">
        <v>153</v>
      </c>
    </row>
    <row r="107" spans="1:9">
      <c r="C107" s="10" t="str">
        <f>"Section "&amp;D105&amp;" "&amp;D106</f>
        <v>Section 5.1 System Requirements</v>
      </c>
    </row>
    <row r="108" spans="1:9">
      <c r="B108" s="33"/>
      <c r="C108" s="13" t="str">
        <f>"Number of Easy "&amp;D106</f>
        <v>Number of Easy System Requirements</v>
      </c>
      <c r="D108" s="46" t="s">
        <v>208</v>
      </c>
    </row>
    <row r="109" spans="1:9">
      <c r="B109" s="33"/>
      <c r="C109" s="13" t="str">
        <f>"Number of Nominal "&amp;D106</f>
        <v>Number of Nominal System Requirements</v>
      </c>
      <c r="D109" s="46" t="s">
        <v>208</v>
      </c>
    </row>
    <row r="110" spans="1:9" collapsed="1">
      <c r="A110" s="1">
        <f>SUM(A111:A117)</f>
        <v>0</v>
      </c>
      <c r="B110" s="33"/>
      <c r="C110" s="13" t="str">
        <f>"Number of Difficult "&amp;D106</f>
        <v>Number of Difficult System Requirements</v>
      </c>
      <c r="D110" s="46" t="s">
        <v>208</v>
      </c>
    </row>
    <row r="111" spans="1:9" ht="307" hidden="1" customHeight="1" outlineLevel="1">
      <c r="C111" s="72" t="s">
        <v>137</v>
      </c>
      <c r="D111" s="72"/>
    </row>
    <row r="112" spans="1:9" s="5" customFormat="1" hidden="1" outlineLevel="1">
      <c r="C112" s="57" t="str">
        <f>"Rating Scale for "&amp;D106&amp;":"</f>
        <v>Rating Scale for System Requirements:</v>
      </c>
      <c r="D112" s="50" t="s">
        <v>138</v>
      </c>
      <c r="E112" s="50" t="s">
        <v>8</v>
      </c>
      <c r="F112" s="50" t="s">
        <v>139</v>
      </c>
      <c r="G112" s="32"/>
      <c r="H112" s="32"/>
      <c r="I112" s="32"/>
    </row>
    <row r="113" spans="1:9" s="53" customFormat="1" ht="45" hidden="1" outlineLevel="1">
      <c r="B113" s="54"/>
      <c r="C113" s="55"/>
      <c r="D113" s="56" t="s">
        <v>140</v>
      </c>
      <c r="E113" s="56" t="s">
        <v>141</v>
      </c>
      <c r="F113" s="56" t="s">
        <v>142</v>
      </c>
      <c r="G113" s="55"/>
      <c r="H113" s="55"/>
      <c r="I113" s="55"/>
    </row>
    <row r="114" spans="1:9" s="53" customFormat="1" ht="45" hidden="1" outlineLevel="1">
      <c r="B114" s="54"/>
      <c r="C114" s="55"/>
      <c r="D114" s="56" t="s">
        <v>143</v>
      </c>
      <c r="E114" s="56" t="s">
        <v>144</v>
      </c>
      <c r="F114" s="56" t="s">
        <v>145</v>
      </c>
      <c r="G114" s="55"/>
      <c r="H114" s="55"/>
      <c r="I114" s="55"/>
    </row>
    <row r="115" spans="1:9" s="53" customFormat="1" ht="45" hidden="1" outlineLevel="1">
      <c r="B115" s="54"/>
      <c r="C115" s="55"/>
      <c r="D115" s="56" t="s">
        <v>146</v>
      </c>
      <c r="E115" s="56" t="s">
        <v>147</v>
      </c>
      <c r="F115" s="56" t="s">
        <v>148</v>
      </c>
      <c r="G115" s="55"/>
      <c r="H115" s="55"/>
      <c r="I115" s="55"/>
    </row>
    <row r="116" spans="1:9" s="53" customFormat="1" ht="195" hidden="1" outlineLevel="1">
      <c r="B116" s="54"/>
      <c r="C116" s="55"/>
      <c r="D116" s="56" t="s">
        <v>149</v>
      </c>
      <c r="E116" s="56" t="s">
        <v>150</v>
      </c>
      <c r="F116" s="56" t="s">
        <v>151</v>
      </c>
      <c r="G116" s="55"/>
      <c r="H116" s="55"/>
      <c r="I116" s="55"/>
    </row>
    <row r="117" spans="1:9" ht="126" hidden="1" customHeight="1" outlineLevel="1">
      <c r="D117" s="73" t="s">
        <v>152</v>
      </c>
      <c r="E117" s="73"/>
      <c r="F117" s="73"/>
    </row>
    <row r="118" spans="1:9" hidden="1">
      <c r="D118" s="13">
        <v>5.2</v>
      </c>
    </row>
    <row r="119" spans="1:9" hidden="1">
      <c r="D119" s="13" t="s">
        <v>154</v>
      </c>
    </row>
    <row r="120" spans="1:9">
      <c r="C120" s="10" t="str">
        <f>"Section "&amp;D118&amp;" "&amp;D119</f>
        <v>Section 5.2 System Interfaces</v>
      </c>
    </row>
    <row r="121" spans="1:9">
      <c r="B121" s="33"/>
      <c r="C121" s="13" t="str">
        <f>"Number of Easy "&amp;D119&amp;" (4 Viewpoints)"</f>
        <v>Number of Easy System Interfaces (4 Viewpoints)</v>
      </c>
      <c r="D121" s="46" t="s">
        <v>208</v>
      </c>
    </row>
    <row r="122" spans="1:9">
      <c r="B122" s="33"/>
      <c r="C122" s="13" t="str">
        <f>"Number of Nominal "&amp;D119&amp;" (4 Viewpoints)"</f>
        <v>Number of Nominal System Interfaces (4 Viewpoints)</v>
      </c>
      <c r="D122" s="46" t="s">
        <v>208</v>
      </c>
    </row>
    <row r="123" spans="1:9">
      <c r="B123" s="33"/>
      <c r="C123" s="13" t="str">
        <f>"Number of Difficult "&amp;D119&amp;" (4 Viewpoints)"</f>
        <v>Number of Difficult System Interfaces (4 Viewpoints)</v>
      </c>
      <c r="D123" s="46" t="s">
        <v>208</v>
      </c>
    </row>
    <row r="124" spans="1:9">
      <c r="B124" s="33"/>
      <c r="C124" s="13" t="str">
        <f>"Number of Easy "&amp;D119&amp;" (5 Viewpoints)"</f>
        <v>Number of Easy System Interfaces (5 Viewpoints)</v>
      </c>
      <c r="D124" s="46" t="s">
        <v>208</v>
      </c>
    </row>
    <row r="125" spans="1:9">
      <c r="B125" s="33"/>
      <c r="C125" s="13" t="str">
        <f>"Number of Nominal "&amp;D119&amp;" (5 Viewpoints)"</f>
        <v>Number of Nominal System Interfaces (5 Viewpoints)</v>
      </c>
      <c r="D125" s="46" t="s">
        <v>208</v>
      </c>
    </row>
    <row r="126" spans="1:9" collapsed="1">
      <c r="A126" s="1">
        <f>SUM(A127:A134)</f>
        <v>0</v>
      </c>
      <c r="B126" s="33"/>
      <c r="C126" s="13" t="str">
        <f>"Number of Difficult "&amp;D119&amp;" (5 Viewpoints)"</f>
        <v>Number of Difficult System Interfaces (5 Viewpoints)</v>
      </c>
      <c r="D126" s="46" t="s">
        <v>208</v>
      </c>
    </row>
    <row r="127" spans="1:9" ht="72" hidden="1" outlineLevel="1">
      <c r="C127" s="13" t="s">
        <v>172</v>
      </c>
    </row>
    <row r="128" spans="1:9" ht="217" hidden="1" customHeight="1" outlineLevel="1">
      <c r="C128" s="72" t="s">
        <v>155</v>
      </c>
      <c r="D128" s="72"/>
    </row>
    <row r="129" spans="1:9" s="5" customFormat="1" hidden="1" outlineLevel="1">
      <c r="C129" s="57" t="str">
        <f>"Rating Scale for "&amp;D119&amp;":"</f>
        <v>Rating Scale for System Interfaces:</v>
      </c>
      <c r="D129" s="50" t="s">
        <v>138</v>
      </c>
      <c r="E129" s="50" t="s">
        <v>8</v>
      </c>
      <c r="F129" s="50" t="s">
        <v>139</v>
      </c>
      <c r="G129" s="32"/>
      <c r="H129" s="32"/>
      <c r="I129" s="32"/>
    </row>
    <row r="130" spans="1:9" s="53" customFormat="1" ht="30" hidden="1" outlineLevel="1">
      <c r="B130" s="54"/>
      <c r="C130" s="58"/>
      <c r="D130" s="56" t="s">
        <v>156</v>
      </c>
      <c r="E130" s="56" t="s">
        <v>157</v>
      </c>
      <c r="F130" s="56" t="s">
        <v>158</v>
      </c>
      <c r="G130" s="55"/>
      <c r="H130" s="55"/>
      <c r="I130" s="55"/>
    </row>
    <row r="131" spans="1:9" s="53" customFormat="1" hidden="1" outlineLevel="1">
      <c r="B131" s="54"/>
      <c r="C131" s="55"/>
      <c r="D131" s="56" t="s">
        <v>159</v>
      </c>
      <c r="E131" s="56" t="s">
        <v>160</v>
      </c>
      <c r="F131" s="56" t="s">
        <v>161</v>
      </c>
      <c r="G131" s="55"/>
      <c r="H131" s="55"/>
      <c r="I131" s="55"/>
    </row>
    <row r="132" spans="1:9" s="53" customFormat="1" hidden="1" outlineLevel="1">
      <c r="B132" s="54"/>
      <c r="C132" s="55"/>
      <c r="D132" s="56" t="s">
        <v>162</v>
      </c>
      <c r="E132" s="56" t="s">
        <v>163</v>
      </c>
      <c r="F132" s="56" t="s">
        <v>164</v>
      </c>
      <c r="G132" s="55"/>
      <c r="H132" s="55"/>
      <c r="I132" s="55"/>
    </row>
    <row r="133" spans="1:9" s="53" customFormat="1" hidden="1" outlineLevel="1">
      <c r="B133" s="54"/>
      <c r="C133" s="55"/>
      <c r="D133" s="56" t="s">
        <v>165</v>
      </c>
      <c r="E133" s="56" t="s">
        <v>166</v>
      </c>
      <c r="F133" s="56" t="s">
        <v>167</v>
      </c>
      <c r="G133" s="55"/>
      <c r="H133" s="55"/>
      <c r="I133" s="55"/>
    </row>
    <row r="134" spans="1:9" s="53" customFormat="1" ht="60" hidden="1" outlineLevel="1">
      <c r="B134" s="54"/>
      <c r="C134" s="58" t="s">
        <v>171</v>
      </c>
      <c r="D134" s="56" t="s">
        <v>168</v>
      </c>
      <c r="E134" s="56" t="s">
        <v>169</v>
      </c>
      <c r="F134" s="56" t="s">
        <v>170</v>
      </c>
      <c r="G134" s="55"/>
      <c r="H134" s="55"/>
      <c r="I134" s="55"/>
    </row>
    <row r="135" spans="1:9" hidden="1">
      <c r="D135" s="13">
        <v>5.3</v>
      </c>
    </row>
    <row r="136" spans="1:9" hidden="1">
      <c r="D136" s="13" t="s">
        <v>173</v>
      </c>
    </row>
    <row r="137" spans="1:9">
      <c r="C137" s="10" t="str">
        <f>"Section "&amp;D135&amp;" "&amp;D136</f>
        <v>Section 5.3 Algorithms</v>
      </c>
    </row>
    <row r="138" spans="1:9">
      <c r="B138" s="33"/>
      <c r="C138" s="13" t="str">
        <f>"Number of Easy "&amp;D136</f>
        <v>Number of Easy Algorithms</v>
      </c>
      <c r="D138" s="46" t="s">
        <v>208</v>
      </c>
    </row>
    <row r="139" spans="1:9">
      <c r="B139" s="33"/>
      <c r="C139" s="13" t="str">
        <f>"Number of Nominal "&amp;D136</f>
        <v>Number of Nominal Algorithms</v>
      </c>
      <c r="D139" s="46" t="s">
        <v>208</v>
      </c>
    </row>
    <row r="140" spans="1:9" collapsed="1">
      <c r="A140" s="1">
        <f>SUM(A141:A147)</f>
        <v>0</v>
      </c>
      <c r="B140" s="33"/>
      <c r="C140" s="13" t="str">
        <f>"Number of Difficult "&amp;D136</f>
        <v>Number of Difficult Algorithms</v>
      </c>
      <c r="D140" s="46" t="s">
        <v>208</v>
      </c>
    </row>
    <row r="141" spans="1:9" ht="185" hidden="1" customHeight="1" outlineLevel="1">
      <c r="C141" s="72" t="s">
        <v>174</v>
      </c>
      <c r="D141" s="72"/>
    </row>
    <row r="142" spans="1:9" s="5" customFormat="1" hidden="1" outlineLevel="1">
      <c r="C142" s="57" t="str">
        <f>"Rating Scale for "&amp;D136&amp;":"</f>
        <v>Rating Scale for Algorithms:</v>
      </c>
      <c r="D142" s="50" t="s">
        <v>138</v>
      </c>
      <c r="E142" s="50" t="s">
        <v>8</v>
      </c>
      <c r="F142" s="50" t="s">
        <v>139</v>
      </c>
      <c r="G142" s="32"/>
      <c r="H142" s="32"/>
      <c r="I142" s="32"/>
    </row>
    <row r="143" spans="1:9" s="53" customFormat="1" ht="60" hidden="1" outlineLevel="1">
      <c r="B143" s="54"/>
      <c r="C143" s="55"/>
      <c r="D143" s="56" t="s">
        <v>175</v>
      </c>
      <c r="E143" s="56" t="s">
        <v>176</v>
      </c>
      <c r="F143" s="56" t="s">
        <v>177</v>
      </c>
      <c r="G143" s="55"/>
      <c r="H143" s="55"/>
      <c r="I143" s="55"/>
    </row>
    <row r="144" spans="1:9" s="53" customFormat="1" ht="45" hidden="1" outlineLevel="1">
      <c r="B144" s="54"/>
      <c r="C144" s="55"/>
      <c r="D144" s="56" t="s">
        <v>178</v>
      </c>
      <c r="E144" s="56" t="s">
        <v>179</v>
      </c>
      <c r="F144" s="56" t="s">
        <v>180</v>
      </c>
      <c r="G144" s="55"/>
      <c r="H144" s="55"/>
      <c r="I144" s="55"/>
    </row>
    <row r="145" spans="1:9" s="53" customFormat="1" ht="30" hidden="1" outlineLevel="1">
      <c r="B145" s="54"/>
      <c r="C145" s="55"/>
      <c r="D145" s="56" t="s">
        <v>181</v>
      </c>
      <c r="E145" s="56" t="s">
        <v>182</v>
      </c>
      <c r="F145" s="56" t="s">
        <v>183</v>
      </c>
      <c r="G145" s="55"/>
      <c r="H145" s="55"/>
      <c r="I145" s="55"/>
    </row>
    <row r="146" spans="1:9" s="53" customFormat="1" ht="45" hidden="1" outlineLevel="1">
      <c r="B146" s="54"/>
      <c r="C146" s="55"/>
      <c r="D146" s="56" t="s">
        <v>184</v>
      </c>
      <c r="E146" s="56" t="s">
        <v>185</v>
      </c>
      <c r="F146" s="56" t="s">
        <v>186</v>
      </c>
      <c r="G146" s="55"/>
      <c r="H146" s="55"/>
      <c r="I146" s="55"/>
    </row>
    <row r="147" spans="1:9" s="53" customFormat="1" ht="30" hidden="1" outlineLevel="1">
      <c r="B147" s="54"/>
      <c r="C147" s="55"/>
      <c r="D147" s="56" t="s">
        <v>187</v>
      </c>
      <c r="E147" s="56" t="s">
        <v>188</v>
      </c>
      <c r="F147" s="56" t="s">
        <v>189</v>
      </c>
      <c r="G147" s="55"/>
      <c r="H147" s="55"/>
      <c r="I147" s="55"/>
    </row>
    <row r="148" spans="1:9" hidden="1">
      <c r="C148" s="52"/>
      <c r="D148" s="52">
        <v>5.4</v>
      </c>
      <c r="E148" s="52"/>
      <c r="F148" s="52"/>
      <c r="G148" s="52"/>
      <c r="H148" s="52"/>
      <c r="I148" s="52"/>
    </row>
    <row r="149" spans="1:9" ht="36" hidden="1">
      <c r="C149" s="52"/>
      <c r="D149" s="52" t="s">
        <v>190</v>
      </c>
      <c r="E149" s="52"/>
      <c r="F149" s="52"/>
      <c r="G149" s="52"/>
      <c r="H149" s="52"/>
      <c r="I149" s="52"/>
    </row>
    <row r="150" spans="1:9">
      <c r="C150" s="10" t="str">
        <f>"Section "&amp;D148&amp;" "&amp;D149</f>
        <v>Section 5.4 Operational Scenarios</v>
      </c>
      <c r="D150" s="52"/>
      <c r="E150" s="52"/>
      <c r="F150" s="52"/>
      <c r="G150" s="52"/>
      <c r="H150" s="52"/>
      <c r="I150" s="52"/>
    </row>
    <row r="151" spans="1:9">
      <c r="B151" s="33"/>
      <c r="C151" s="52" t="str">
        <f>"Number of Easy "&amp;D149</f>
        <v>Number of Easy Operational Scenarios</v>
      </c>
      <c r="D151" s="46" t="s">
        <v>208</v>
      </c>
      <c r="E151" s="52"/>
      <c r="F151" s="52"/>
      <c r="G151" s="52"/>
      <c r="H151" s="52"/>
      <c r="I151" s="52"/>
    </row>
    <row r="152" spans="1:9">
      <c r="B152" s="33"/>
      <c r="C152" s="52" t="str">
        <f>"Number of Nominal "&amp;D149</f>
        <v>Number of Nominal Operational Scenarios</v>
      </c>
      <c r="D152" s="46" t="s">
        <v>208</v>
      </c>
      <c r="E152" s="52"/>
      <c r="F152" s="52"/>
      <c r="G152" s="52"/>
      <c r="H152" s="52"/>
      <c r="I152" s="52"/>
    </row>
    <row r="153" spans="1:9" collapsed="1">
      <c r="A153" s="1">
        <f>SUM(A154:A159)</f>
        <v>0</v>
      </c>
      <c r="B153" s="33"/>
      <c r="C153" s="52" t="str">
        <f>"Number of Difficult "&amp;D149</f>
        <v>Number of Difficult Operational Scenarios</v>
      </c>
      <c r="D153" s="46" t="s">
        <v>208</v>
      </c>
      <c r="E153" s="52"/>
      <c r="F153" s="52"/>
      <c r="G153" s="52"/>
      <c r="H153" s="52"/>
      <c r="I153" s="52"/>
    </row>
    <row r="154" spans="1:9" ht="185" hidden="1" customHeight="1" outlineLevel="1">
      <c r="C154" s="72" t="s">
        <v>191</v>
      </c>
      <c r="D154" s="72"/>
      <c r="E154" s="52"/>
      <c r="F154" s="52"/>
      <c r="G154" s="52"/>
      <c r="H154" s="52"/>
      <c r="I154" s="52"/>
    </row>
    <row r="155" spans="1:9" s="5" customFormat="1" hidden="1" outlineLevel="1">
      <c r="C155" s="57" t="str">
        <f>"Rating Scale for "&amp;D149&amp;":"</f>
        <v>Rating Scale for Operational Scenarios:</v>
      </c>
      <c r="D155" s="50" t="s">
        <v>138</v>
      </c>
      <c r="E155" s="50" t="s">
        <v>8</v>
      </c>
      <c r="F155" s="50" t="s">
        <v>139</v>
      </c>
      <c r="G155" s="32"/>
      <c r="H155" s="32"/>
      <c r="I155" s="32"/>
    </row>
    <row r="156" spans="1:9" s="53" customFormat="1" hidden="1" outlineLevel="1">
      <c r="B156" s="54"/>
      <c r="C156" s="55"/>
      <c r="D156" s="56" t="s">
        <v>192</v>
      </c>
      <c r="E156" s="56" t="s">
        <v>193</v>
      </c>
      <c r="F156" s="56" t="s">
        <v>194</v>
      </c>
      <c r="G156" s="55"/>
      <c r="H156" s="55"/>
      <c r="I156" s="55"/>
    </row>
    <row r="157" spans="1:9" s="53" customFormat="1" ht="60" hidden="1" outlineLevel="1">
      <c r="B157" s="54"/>
      <c r="C157" s="55"/>
      <c r="D157" s="56" t="s">
        <v>160</v>
      </c>
      <c r="E157" s="56" t="s">
        <v>195</v>
      </c>
      <c r="F157" s="56" t="s">
        <v>196</v>
      </c>
      <c r="G157" s="55"/>
      <c r="H157" s="55"/>
      <c r="I157" s="55"/>
    </row>
    <row r="158" spans="1:9" s="53" customFormat="1" ht="45" hidden="1" outlineLevel="1">
      <c r="B158" s="54"/>
      <c r="C158" s="55"/>
      <c r="D158" s="56" t="s">
        <v>197</v>
      </c>
      <c r="E158" s="56" t="s">
        <v>198</v>
      </c>
      <c r="F158" s="56" t="s">
        <v>199</v>
      </c>
      <c r="G158" s="55"/>
      <c r="H158" s="55"/>
      <c r="I158" s="55"/>
    </row>
    <row r="159" spans="1:9" s="53" customFormat="1" ht="45" hidden="1" outlineLevel="1">
      <c r="B159" s="54"/>
      <c r="C159" s="55"/>
      <c r="D159" s="56" t="s">
        <v>200</v>
      </c>
      <c r="E159" s="56" t="s">
        <v>201</v>
      </c>
      <c r="F159" s="56" t="s">
        <v>202</v>
      </c>
      <c r="G159" s="55"/>
      <c r="H159" s="55"/>
      <c r="I159" s="55"/>
    </row>
    <row r="160" spans="1:9">
      <c r="C160" s="10" t="s">
        <v>136</v>
      </c>
    </row>
    <row r="161" spans="1:9" ht="108">
      <c r="C161" s="52" t="s">
        <v>203</v>
      </c>
    </row>
    <row r="162" spans="1:9" ht="108">
      <c r="C162" s="52" t="s">
        <v>204</v>
      </c>
    </row>
    <row r="163" spans="1:9" ht="198">
      <c r="B163" s="33"/>
      <c r="C163" s="52" t="s">
        <v>205</v>
      </c>
      <c r="D163" s="13" t="s">
        <v>209</v>
      </c>
    </row>
    <row r="165" spans="1:9">
      <c r="C165" s="10" t="s">
        <v>206</v>
      </c>
    </row>
    <row r="167" spans="1:9" ht="36" collapsed="1">
      <c r="A167" s="1">
        <f>SUM(A168:A176)</f>
        <v>0</v>
      </c>
      <c r="B167" s="33"/>
      <c r="C167" s="10" t="s">
        <v>207</v>
      </c>
      <c r="D167" s="13" t="str">
        <f>VL.VH.List</f>
        <v>VL-L-N-H-VH</v>
      </c>
    </row>
    <row r="168" spans="1:9" ht="90" hidden="1" outlineLevel="1">
      <c r="C168" s="52" t="s">
        <v>210</v>
      </c>
    </row>
    <row r="169" spans="1:9" ht="162" hidden="1" outlineLevel="1">
      <c r="C169" s="52" t="s">
        <v>211</v>
      </c>
    </row>
    <row r="170" spans="1:9" s="5" customFormat="1" hidden="1" outlineLevel="1">
      <c r="C170" s="50" t="s">
        <v>234</v>
      </c>
      <c r="D170" s="50" t="s">
        <v>32</v>
      </c>
      <c r="E170" s="50" t="s">
        <v>7</v>
      </c>
      <c r="F170" s="50" t="s">
        <v>8</v>
      </c>
      <c r="G170" s="50" t="s">
        <v>9</v>
      </c>
      <c r="H170" s="50" t="s">
        <v>10</v>
      </c>
      <c r="I170" s="32"/>
    </row>
    <row r="171" spans="1:9" ht="90" hidden="1" outlineLevel="1">
      <c r="C171" s="47" t="s">
        <v>235</v>
      </c>
      <c r="D171" s="23" t="s">
        <v>212</v>
      </c>
      <c r="E171" s="23" t="s">
        <v>213</v>
      </c>
      <c r="F171" s="23" t="s">
        <v>214</v>
      </c>
      <c r="G171" s="23" t="s">
        <v>215</v>
      </c>
      <c r="H171" s="23" t="s">
        <v>216</v>
      </c>
    </row>
    <row r="172" spans="1:9" ht="144" hidden="1" outlineLevel="1">
      <c r="C172" s="47" t="s">
        <v>217</v>
      </c>
      <c r="D172" s="23" t="s">
        <v>218</v>
      </c>
      <c r="E172" s="23" t="s">
        <v>219</v>
      </c>
      <c r="F172" s="23" t="s">
        <v>220</v>
      </c>
      <c r="G172" s="23" t="s">
        <v>221</v>
      </c>
      <c r="H172" s="23" t="s">
        <v>222</v>
      </c>
    </row>
    <row r="173" spans="1:9" ht="72" hidden="1" outlineLevel="1">
      <c r="C173" s="47" t="s">
        <v>236</v>
      </c>
      <c r="D173" s="23" t="s">
        <v>223</v>
      </c>
      <c r="E173" s="23" t="s">
        <v>224</v>
      </c>
      <c r="F173" s="23" t="s">
        <v>225</v>
      </c>
      <c r="G173" s="23" t="s">
        <v>226</v>
      </c>
      <c r="H173" s="23" t="s">
        <v>227</v>
      </c>
    </row>
    <row r="174" spans="1:9" ht="198" hidden="1" outlineLevel="1">
      <c r="C174" s="47" t="s">
        <v>228</v>
      </c>
      <c r="D174" s="23" t="s">
        <v>229</v>
      </c>
      <c r="E174" s="23" t="s">
        <v>230</v>
      </c>
      <c r="F174" s="23" t="s">
        <v>231</v>
      </c>
      <c r="G174" s="23" t="s">
        <v>232</v>
      </c>
      <c r="H174" s="23" t="s">
        <v>233</v>
      </c>
    </row>
    <row r="175" spans="1:9" ht="306" hidden="1" outlineLevel="1">
      <c r="C175" s="59" t="s">
        <v>237</v>
      </c>
    </row>
    <row r="176" spans="1:9" ht="72" hidden="1" outlineLevel="1">
      <c r="C176" s="59" t="s">
        <v>238</v>
      </c>
    </row>
    <row r="177" spans="1:9" collapsed="1">
      <c r="A177" s="1">
        <f>SUM(A178:A181)</f>
        <v>0</v>
      </c>
      <c r="B177" s="33"/>
      <c r="C177" s="10" t="s">
        <v>246</v>
      </c>
      <c r="D177" s="60" t="str">
        <f>VL.VH.List</f>
        <v>VL-L-N-H-VH</v>
      </c>
      <c r="E177" s="60"/>
      <c r="F177" s="60"/>
      <c r="G177" s="60"/>
      <c r="H177" s="60"/>
      <c r="I177" s="60"/>
    </row>
    <row r="178" spans="1:9" ht="126" hidden="1" outlineLevel="1">
      <c r="C178" s="60" t="s">
        <v>239</v>
      </c>
    </row>
    <row r="179" spans="1:9" s="5" customFormat="1" hidden="1" outlineLevel="1">
      <c r="C179" s="32"/>
      <c r="D179" s="50" t="s">
        <v>32</v>
      </c>
      <c r="E179" s="50" t="s">
        <v>7</v>
      </c>
      <c r="F179" s="50" t="s">
        <v>8</v>
      </c>
      <c r="G179" s="50" t="s">
        <v>9</v>
      </c>
      <c r="H179" s="50" t="s">
        <v>10</v>
      </c>
      <c r="I179" s="32"/>
    </row>
    <row r="180" spans="1:9" ht="108" hidden="1" outlineLevel="1">
      <c r="D180" s="23" t="s">
        <v>240</v>
      </c>
      <c r="E180" s="23" t="s">
        <v>241</v>
      </c>
      <c r="F180" s="23" t="s">
        <v>242</v>
      </c>
      <c r="G180" s="23" t="s">
        <v>243</v>
      </c>
      <c r="H180" s="23" t="s">
        <v>244</v>
      </c>
    </row>
    <row r="181" spans="1:9" ht="36" hidden="1" outlineLevel="1">
      <c r="C181" s="60" t="s">
        <v>245</v>
      </c>
    </row>
    <row r="182" spans="1:9" collapsed="1">
      <c r="A182" s="1">
        <f>SUM(A183:A188)</f>
        <v>0</v>
      </c>
      <c r="B182" s="33"/>
      <c r="C182" s="10" t="s">
        <v>247</v>
      </c>
      <c r="D182" s="60" t="str">
        <f>VL.VH.List</f>
        <v>VL-L-N-H-VH</v>
      </c>
    </row>
    <row r="183" spans="1:9" ht="162" hidden="1" outlineLevel="1">
      <c r="C183" s="60" t="s">
        <v>248</v>
      </c>
    </row>
    <row r="184" spans="1:9" s="5" customFormat="1" hidden="1" outlineLevel="1">
      <c r="C184" s="50"/>
      <c r="D184" s="50" t="s">
        <v>6</v>
      </c>
      <c r="E184" s="50" t="s">
        <v>7</v>
      </c>
      <c r="F184" s="50" t="s">
        <v>8</v>
      </c>
      <c r="G184" s="50" t="s">
        <v>9</v>
      </c>
      <c r="H184" s="50" t="s">
        <v>10</v>
      </c>
      <c r="I184" s="32"/>
    </row>
    <row r="185" spans="1:9" ht="162" hidden="1" outlineLevel="1">
      <c r="C185" s="47" t="s">
        <v>249</v>
      </c>
      <c r="D185" s="23" t="s">
        <v>250</v>
      </c>
      <c r="E185" s="23" t="s">
        <v>251</v>
      </c>
      <c r="F185" s="23" t="s">
        <v>252</v>
      </c>
      <c r="G185" s="23" t="s">
        <v>253</v>
      </c>
      <c r="H185" s="23" t="s">
        <v>254</v>
      </c>
    </row>
    <row r="186" spans="1:9" ht="54" hidden="1" outlineLevel="1">
      <c r="C186" s="47" t="s">
        <v>255</v>
      </c>
      <c r="D186" s="23" t="s">
        <v>256</v>
      </c>
      <c r="E186" s="23" t="s">
        <v>257</v>
      </c>
      <c r="F186" s="23" t="s">
        <v>258</v>
      </c>
      <c r="G186" s="23" t="s">
        <v>259</v>
      </c>
      <c r="H186" s="23" t="s">
        <v>260</v>
      </c>
    </row>
    <row r="187" spans="1:9" ht="54" hidden="1" outlineLevel="1">
      <c r="C187" s="47" t="s">
        <v>261</v>
      </c>
      <c r="D187" s="23" t="s">
        <v>262</v>
      </c>
      <c r="E187" s="23" t="s">
        <v>263</v>
      </c>
      <c r="F187" s="23" t="s">
        <v>264</v>
      </c>
      <c r="G187" s="23" t="s">
        <v>265</v>
      </c>
      <c r="H187" s="23" t="s">
        <v>266</v>
      </c>
    </row>
    <row r="188" spans="1:9" ht="72" hidden="1" outlineLevel="1">
      <c r="C188" s="60" t="s">
        <v>267</v>
      </c>
    </row>
    <row r="189" spans="1:9" collapsed="1">
      <c r="A189" s="1">
        <f>SUM(A190:A194)</f>
        <v>0</v>
      </c>
      <c r="B189" s="33"/>
      <c r="C189" s="10" t="s">
        <v>268</v>
      </c>
      <c r="D189" s="61" t="str">
        <f>VL.VH.List</f>
        <v>VL-L-N-H-VH</v>
      </c>
      <c r="E189" s="61"/>
      <c r="F189" s="61"/>
      <c r="G189" s="61"/>
      <c r="H189" s="61"/>
      <c r="I189" s="61"/>
    </row>
    <row r="190" spans="1:9" ht="108" hidden="1" outlineLevel="1">
      <c r="C190" s="61" t="s">
        <v>282</v>
      </c>
    </row>
    <row r="191" spans="1:9" s="5" customFormat="1" hidden="1" outlineLevel="1">
      <c r="C191" s="50"/>
      <c r="D191" s="50" t="s">
        <v>32</v>
      </c>
      <c r="E191" s="50" t="s">
        <v>7</v>
      </c>
      <c r="F191" s="50" t="s">
        <v>8</v>
      </c>
      <c r="G191" s="50" t="s">
        <v>9</v>
      </c>
      <c r="H191" s="50" t="s">
        <v>269</v>
      </c>
      <c r="I191" s="32"/>
    </row>
    <row r="192" spans="1:9" ht="54" hidden="1" outlineLevel="1">
      <c r="C192" s="47" t="s">
        <v>270</v>
      </c>
      <c r="D192" s="23" t="s">
        <v>271</v>
      </c>
      <c r="E192" s="23" t="s">
        <v>272</v>
      </c>
      <c r="F192" s="23" t="s">
        <v>273</v>
      </c>
      <c r="G192" s="23" t="s">
        <v>274</v>
      </c>
      <c r="H192" s="23" t="s">
        <v>275</v>
      </c>
    </row>
    <row r="193" spans="1:9" ht="36" hidden="1" outlineLevel="1">
      <c r="C193" s="47" t="s">
        <v>276</v>
      </c>
      <c r="D193" s="23" t="s">
        <v>277</v>
      </c>
      <c r="E193" s="23" t="s">
        <v>278</v>
      </c>
      <c r="F193" s="23" t="s">
        <v>279</v>
      </c>
      <c r="G193" s="23" t="s">
        <v>280</v>
      </c>
      <c r="H193" s="23" t="s">
        <v>281</v>
      </c>
    </row>
    <row r="194" spans="1:9" ht="72" hidden="1" outlineLevel="1">
      <c r="C194" s="61" t="s">
        <v>283</v>
      </c>
    </row>
    <row r="195" spans="1:9" collapsed="1">
      <c r="A195" s="1">
        <f>SUM(A196:A200)</f>
        <v>0</v>
      </c>
      <c r="B195" s="33"/>
      <c r="C195" s="10" t="s">
        <v>284</v>
      </c>
      <c r="D195" s="62" t="str">
        <f>VL.VH.List</f>
        <v>VL-L-N-H-VH</v>
      </c>
      <c r="E195" s="62"/>
      <c r="F195" s="62"/>
      <c r="G195" s="62"/>
      <c r="H195" s="62"/>
      <c r="I195" s="62"/>
    </row>
    <row r="196" spans="1:9" ht="72" hidden="1" outlineLevel="1">
      <c r="C196" s="62" t="s">
        <v>285</v>
      </c>
      <c r="D196" s="62"/>
      <c r="E196" s="62"/>
      <c r="F196" s="62"/>
      <c r="G196" s="62"/>
      <c r="H196" s="62"/>
      <c r="I196" s="62"/>
    </row>
    <row r="197" spans="1:9" s="5" customFormat="1" hidden="1" outlineLevel="1">
      <c r="C197" s="50"/>
      <c r="D197" s="50" t="s">
        <v>32</v>
      </c>
      <c r="E197" s="50" t="s">
        <v>7</v>
      </c>
      <c r="F197" s="50" t="s">
        <v>8</v>
      </c>
      <c r="G197" s="50" t="s">
        <v>9</v>
      </c>
      <c r="H197" s="50" t="s">
        <v>269</v>
      </c>
      <c r="I197" s="32"/>
    </row>
    <row r="198" spans="1:9" ht="144" hidden="1" outlineLevel="1">
      <c r="C198" s="47" t="s">
        <v>286</v>
      </c>
      <c r="D198" s="23" t="s">
        <v>287</v>
      </c>
      <c r="E198" s="23" t="s">
        <v>288</v>
      </c>
      <c r="F198" s="23" t="s">
        <v>289</v>
      </c>
      <c r="G198" s="23" t="s">
        <v>290</v>
      </c>
      <c r="H198" s="23" t="s">
        <v>291</v>
      </c>
      <c r="I198" s="62"/>
    </row>
    <row r="199" spans="1:9" ht="126" hidden="1" outlineLevel="1">
      <c r="C199" s="47" t="s">
        <v>292</v>
      </c>
      <c r="D199" s="23"/>
      <c r="E199" s="23"/>
      <c r="F199" s="23" t="s">
        <v>299</v>
      </c>
      <c r="G199" s="23" t="s">
        <v>297</v>
      </c>
      <c r="H199" s="23" t="s">
        <v>298</v>
      </c>
      <c r="I199" s="62"/>
    </row>
    <row r="200" spans="1:9" ht="72" hidden="1" outlineLevel="1">
      <c r="C200" s="62" t="s">
        <v>283</v>
      </c>
      <c r="D200" s="62"/>
      <c r="E200" s="62"/>
      <c r="F200" s="62"/>
      <c r="G200" s="62"/>
      <c r="H200" s="62"/>
      <c r="I200" s="62"/>
    </row>
    <row r="201" spans="1:9" collapsed="1">
      <c r="A201" s="1">
        <f>SUM(A202:A205)</f>
        <v>0</v>
      </c>
      <c r="B201" s="33"/>
      <c r="C201" s="10" t="s">
        <v>293</v>
      </c>
      <c r="D201" s="62" t="str">
        <f>VL.VH.List</f>
        <v>VL-L-N-H-VH</v>
      </c>
      <c r="E201" s="62"/>
      <c r="F201" s="62"/>
      <c r="G201" s="62"/>
      <c r="H201" s="62"/>
      <c r="I201" s="62"/>
    </row>
    <row r="202" spans="1:9" ht="54" hidden="1" outlineLevel="1">
      <c r="C202" s="62" t="s">
        <v>294</v>
      </c>
      <c r="D202" s="62"/>
      <c r="E202" s="62"/>
      <c r="F202" s="62"/>
      <c r="G202" s="62"/>
      <c r="H202" s="62"/>
      <c r="I202" s="62"/>
    </row>
    <row r="203" spans="1:9" s="5" customFormat="1" hidden="1" outlineLevel="1">
      <c r="C203" s="50"/>
      <c r="D203" s="50" t="s">
        <v>32</v>
      </c>
      <c r="E203" s="50" t="s">
        <v>7</v>
      </c>
      <c r="F203" s="50" t="s">
        <v>8</v>
      </c>
      <c r="G203" s="50" t="s">
        <v>9</v>
      </c>
      <c r="H203" s="50" t="s">
        <v>269</v>
      </c>
      <c r="I203" s="32"/>
    </row>
    <row r="204" spans="1:9" hidden="1" outlineLevel="1">
      <c r="C204" s="47" t="s">
        <v>295</v>
      </c>
      <c r="D204" s="23">
        <v>1</v>
      </c>
      <c r="E204" s="23">
        <v>2</v>
      </c>
      <c r="F204" s="23">
        <v>4</v>
      </c>
      <c r="G204" s="23">
        <v>6</v>
      </c>
      <c r="H204" s="23" t="s">
        <v>296</v>
      </c>
      <c r="I204" s="62"/>
    </row>
    <row r="205" spans="1:9" ht="36" hidden="1" outlineLevel="1">
      <c r="C205" s="62" t="s">
        <v>300</v>
      </c>
      <c r="D205" s="62"/>
      <c r="E205" s="62"/>
      <c r="F205" s="62"/>
      <c r="G205" s="62"/>
      <c r="H205" s="62"/>
      <c r="I205" s="62"/>
    </row>
    <row r="206" spans="1:9" collapsed="1">
      <c r="A206" s="1">
        <f>SUM(A207:A210)</f>
        <v>0</v>
      </c>
      <c r="B206" s="33"/>
      <c r="C206" s="10" t="s">
        <v>301</v>
      </c>
      <c r="D206" s="62" t="str">
        <f>L.EH.List</f>
        <v>L-N-H-VH-EH</v>
      </c>
      <c r="E206" s="62"/>
      <c r="F206" s="62"/>
      <c r="G206" s="62"/>
      <c r="H206" s="62"/>
      <c r="I206" s="62"/>
    </row>
    <row r="207" spans="1:9" ht="72" hidden="1" outlineLevel="1">
      <c r="C207" s="62" t="s">
        <v>309</v>
      </c>
      <c r="D207" s="62"/>
      <c r="E207" s="62"/>
      <c r="F207" s="62"/>
      <c r="G207" s="62"/>
      <c r="H207" s="62"/>
      <c r="I207" s="62"/>
    </row>
    <row r="208" spans="1:9" s="5" customFormat="1" hidden="1" outlineLevel="1">
      <c r="C208" s="74"/>
      <c r="D208" s="50" t="s">
        <v>7</v>
      </c>
      <c r="E208" s="50" t="s">
        <v>8</v>
      </c>
      <c r="F208" s="50" t="s">
        <v>9</v>
      </c>
      <c r="G208" s="50" t="s">
        <v>10</v>
      </c>
      <c r="H208" s="50" t="s">
        <v>11</v>
      </c>
      <c r="I208" s="32"/>
    </row>
    <row r="209" spans="1:9" ht="72" hidden="1" outlineLevel="1">
      <c r="C209" s="75"/>
      <c r="D209" s="23" t="s">
        <v>303</v>
      </c>
      <c r="E209" s="23" t="s">
        <v>304</v>
      </c>
      <c r="F209" s="23" t="s">
        <v>305</v>
      </c>
      <c r="G209" s="23" t="s">
        <v>306</v>
      </c>
      <c r="H209" s="23" t="s">
        <v>307</v>
      </c>
      <c r="I209" s="62"/>
    </row>
    <row r="210" spans="1:9" ht="36" hidden="1" outlineLevel="1">
      <c r="C210" s="62" t="s">
        <v>308</v>
      </c>
      <c r="D210" s="62"/>
      <c r="E210" s="62"/>
      <c r="F210" s="62"/>
      <c r="G210" s="62"/>
      <c r="H210" s="62"/>
      <c r="I210" s="62"/>
    </row>
    <row r="211" spans="1:9" collapsed="1">
      <c r="A211" s="1">
        <f>SUM(A212:A219)</f>
        <v>0</v>
      </c>
      <c r="B211" s="33"/>
      <c r="C211" s="10" t="s">
        <v>310</v>
      </c>
      <c r="D211" s="62" t="str">
        <f>N.EH.List</f>
        <v>N-H-VH-EH</v>
      </c>
      <c r="E211" s="62"/>
      <c r="F211" s="62"/>
      <c r="G211" s="62"/>
      <c r="H211" s="62"/>
      <c r="I211" s="62"/>
    </row>
    <row r="212" spans="1:9" ht="198" hidden="1" outlineLevel="1">
      <c r="C212" s="62" t="s">
        <v>312</v>
      </c>
      <c r="D212" s="62"/>
      <c r="E212" s="62"/>
      <c r="F212" s="62"/>
      <c r="G212" s="62"/>
      <c r="H212" s="62"/>
      <c r="I212" s="62"/>
    </row>
    <row r="213" spans="1:9" s="5" customFormat="1" hidden="1" outlineLevel="1">
      <c r="C213" s="50"/>
      <c r="D213" s="50" t="s">
        <v>8</v>
      </c>
      <c r="E213" s="50" t="s">
        <v>9</v>
      </c>
      <c r="F213" s="50" t="s">
        <v>10</v>
      </c>
      <c r="G213" s="50" t="s">
        <v>11</v>
      </c>
      <c r="H213" s="32"/>
    </row>
    <row r="214" spans="1:9" ht="72" hidden="1" outlineLevel="1">
      <c r="C214" s="47" t="s">
        <v>335</v>
      </c>
      <c r="D214" s="23" t="s">
        <v>313</v>
      </c>
      <c r="E214" s="23" t="s">
        <v>314</v>
      </c>
      <c r="F214" s="23" t="s">
        <v>315</v>
      </c>
      <c r="G214" s="23" t="s">
        <v>316</v>
      </c>
      <c r="H214" s="62"/>
      <c r="I214" s="1"/>
    </row>
    <row r="215" spans="1:9" ht="270" hidden="1" outlineLevel="1">
      <c r="C215" s="47" t="s">
        <v>317</v>
      </c>
      <c r="D215" s="23" t="s">
        <v>318</v>
      </c>
      <c r="E215" s="23" t="s">
        <v>319</v>
      </c>
      <c r="F215" s="23" t="s">
        <v>320</v>
      </c>
      <c r="G215" s="23" t="s">
        <v>321</v>
      </c>
      <c r="H215" s="62"/>
      <c r="I215" s="1"/>
    </row>
    <row r="216" spans="1:9" ht="90" hidden="1" outlineLevel="1">
      <c r="C216" s="76" t="s">
        <v>322</v>
      </c>
      <c r="D216" s="23" t="s">
        <v>323</v>
      </c>
      <c r="E216" s="23" t="s">
        <v>324</v>
      </c>
      <c r="F216" s="23" t="s">
        <v>325</v>
      </c>
      <c r="G216" s="23" t="s">
        <v>326</v>
      </c>
      <c r="H216" s="62"/>
      <c r="I216" s="1"/>
    </row>
    <row r="217" spans="1:9" ht="54" hidden="1" outlineLevel="1">
      <c r="C217" s="77"/>
      <c r="D217" s="23" t="s">
        <v>327</v>
      </c>
      <c r="E217" s="23" t="s">
        <v>328</v>
      </c>
      <c r="F217" s="23" t="s">
        <v>329</v>
      </c>
      <c r="G217" s="23" t="s">
        <v>330</v>
      </c>
      <c r="H217" s="62"/>
      <c r="I217" s="1"/>
    </row>
    <row r="218" spans="1:9" ht="180" hidden="1" outlineLevel="1">
      <c r="C218" s="78"/>
      <c r="D218" s="23" t="s">
        <v>331</v>
      </c>
      <c r="E218" s="23" t="s">
        <v>332</v>
      </c>
      <c r="F218" s="23" t="s">
        <v>333</v>
      </c>
      <c r="G218" s="23" t="s">
        <v>334</v>
      </c>
      <c r="H218" s="62"/>
      <c r="I218" s="1"/>
    </row>
    <row r="219" spans="1:9" ht="72" hidden="1" outlineLevel="1">
      <c r="C219" s="62" t="s">
        <v>336</v>
      </c>
      <c r="D219" s="62"/>
      <c r="E219" s="62"/>
      <c r="F219" s="62"/>
      <c r="G219" s="62"/>
      <c r="H219" s="62"/>
      <c r="I219" s="62"/>
    </row>
    <row r="220" spans="1:9" collapsed="1">
      <c r="A220" s="1">
        <f>SUM(A221:A225)</f>
        <v>0</v>
      </c>
      <c r="B220" s="33"/>
      <c r="C220" s="10" t="s">
        <v>337</v>
      </c>
      <c r="D220" s="62" t="str">
        <f>N.EH.List</f>
        <v>N-H-VH-EH</v>
      </c>
      <c r="E220" s="62"/>
      <c r="F220" s="62"/>
      <c r="G220" s="62"/>
      <c r="H220" s="62"/>
      <c r="I220" s="62"/>
    </row>
    <row r="221" spans="1:9" ht="144" hidden="1" outlineLevel="1">
      <c r="C221" s="62" t="s">
        <v>338</v>
      </c>
      <c r="D221" s="62"/>
      <c r="E221" s="62"/>
      <c r="F221" s="62"/>
      <c r="G221" s="62"/>
      <c r="H221" s="62"/>
      <c r="I221" s="62"/>
    </row>
    <row r="222" spans="1:9" s="5" customFormat="1" hidden="1" outlineLevel="1">
      <c r="C222" s="50"/>
      <c r="D222" s="50" t="s">
        <v>8</v>
      </c>
      <c r="E222" s="50" t="s">
        <v>9</v>
      </c>
      <c r="F222" s="50" t="s">
        <v>10</v>
      </c>
      <c r="G222" s="50" t="s">
        <v>11</v>
      </c>
      <c r="H222" s="32"/>
    </row>
    <row r="223" spans="1:9" ht="108" hidden="1" outlineLevel="1">
      <c r="C223" s="47" t="s">
        <v>339</v>
      </c>
      <c r="D223" s="23" t="s">
        <v>340</v>
      </c>
      <c r="E223" s="23" t="s">
        <v>341</v>
      </c>
      <c r="F223" s="23" t="s">
        <v>342</v>
      </c>
      <c r="G223" s="23" t="s">
        <v>343</v>
      </c>
      <c r="H223" s="62"/>
      <c r="I223" s="1"/>
    </row>
    <row r="224" spans="1:9" ht="108" hidden="1" outlineLevel="1">
      <c r="C224" s="47" t="s">
        <v>344</v>
      </c>
      <c r="D224" s="23" t="s">
        <v>345</v>
      </c>
      <c r="E224" s="23" t="s">
        <v>346</v>
      </c>
      <c r="F224" s="23" t="s">
        <v>347</v>
      </c>
      <c r="G224" s="23" t="s">
        <v>348</v>
      </c>
      <c r="H224" s="62"/>
      <c r="I224" s="1"/>
    </row>
    <row r="225" spans="1:9" ht="54" hidden="1" outlineLevel="1">
      <c r="C225" s="62" t="s">
        <v>349</v>
      </c>
      <c r="D225" s="62"/>
      <c r="E225" s="62"/>
      <c r="F225" s="62"/>
      <c r="G225" s="62"/>
      <c r="H225" s="62"/>
      <c r="I225" s="62"/>
    </row>
    <row r="226" spans="1:9" collapsed="1">
      <c r="A226" s="1">
        <f>SUM(A227:A239)</f>
        <v>0</v>
      </c>
      <c r="B226" s="33"/>
      <c r="C226" s="10" t="s">
        <v>350</v>
      </c>
      <c r="D226" s="62" t="str">
        <f>VL.VH.List</f>
        <v>VL-L-N-H-VH</v>
      </c>
      <c r="E226" s="62"/>
      <c r="F226" s="62"/>
      <c r="G226" s="62"/>
      <c r="H226" s="62"/>
      <c r="I226" s="62"/>
    </row>
    <row r="227" spans="1:9" ht="162" hidden="1" outlineLevel="1">
      <c r="C227" s="62" t="s">
        <v>351</v>
      </c>
      <c r="D227" s="62"/>
      <c r="E227" s="62"/>
      <c r="F227" s="62"/>
      <c r="G227" s="62"/>
      <c r="H227" s="62"/>
      <c r="I227" s="62"/>
    </row>
    <row r="228" spans="1:9" ht="54" hidden="1" outlineLevel="1">
      <c r="C228" s="62" t="s">
        <v>352</v>
      </c>
      <c r="D228" s="62"/>
      <c r="E228" s="62"/>
      <c r="F228" s="62"/>
      <c r="G228" s="62"/>
      <c r="H228" s="62"/>
      <c r="I228" s="62"/>
    </row>
    <row r="229" spans="1:9" s="79" customFormat="1" hidden="1" outlineLevel="1">
      <c r="B229" s="80"/>
      <c r="C229" s="81"/>
      <c r="D229" s="81"/>
      <c r="E229" s="81"/>
      <c r="F229" s="81"/>
      <c r="G229" s="81"/>
      <c r="H229" s="81"/>
      <c r="I229" s="81"/>
    </row>
    <row r="230" spans="1:9" s="79" customFormat="1" hidden="1" outlineLevel="1">
      <c r="B230" s="80"/>
      <c r="C230" s="81" t="s">
        <v>353</v>
      </c>
      <c r="D230" s="81"/>
      <c r="E230" s="81"/>
      <c r="F230" s="81"/>
      <c r="G230" s="81"/>
      <c r="H230" s="81"/>
      <c r="I230" s="81"/>
    </row>
    <row r="231" spans="1:9" s="5" customFormat="1" hidden="1" outlineLevel="1">
      <c r="C231" s="50" t="s">
        <v>354</v>
      </c>
      <c r="D231" s="50" t="s">
        <v>6</v>
      </c>
      <c r="E231" s="50" t="s">
        <v>7</v>
      </c>
      <c r="F231" s="50" t="s">
        <v>8</v>
      </c>
      <c r="G231" s="50" t="s">
        <v>9</v>
      </c>
      <c r="H231" s="50" t="s">
        <v>10</v>
      </c>
    </row>
    <row r="232" spans="1:9" ht="108" hidden="1" outlineLevel="1">
      <c r="C232" s="47" t="s">
        <v>361</v>
      </c>
      <c r="D232" s="23" t="s">
        <v>355</v>
      </c>
      <c r="E232" s="23" t="s">
        <v>356</v>
      </c>
      <c r="F232" s="23" t="s">
        <v>357</v>
      </c>
      <c r="G232" s="23" t="s">
        <v>358</v>
      </c>
      <c r="H232" s="23" t="s">
        <v>359</v>
      </c>
      <c r="I232" s="1"/>
    </row>
    <row r="233" spans="1:9" ht="252" hidden="1" outlineLevel="1">
      <c r="C233" s="47" t="s">
        <v>362</v>
      </c>
      <c r="D233" s="23" t="s">
        <v>363</v>
      </c>
      <c r="E233" s="23" t="s">
        <v>364</v>
      </c>
      <c r="F233" s="23" t="s">
        <v>365</v>
      </c>
      <c r="G233" s="23" t="s">
        <v>366</v>
      </c>
      <c r="H233" s="23" t="s">
        <v>360</v>
      </c>
      <c r="I233" s="1"/>
    </row>
    <row r="234" spans="1:9" s="79" customFormat="1" hidden="1" outlineLevel="1">
      <c r="B234" s="80"/>
      <c r="C234" s="81"/>
      <c r="D234" s="81"/>
      <c r="E234" s="81"/>
      <c r="F234" s="81"/>
      <c r="G234" s="81"/>
      <c r="H234" s="81"/>
      <c r="I234" s="81"/>
    </row>
    <row r="235" spans="1:9" s="79" customFormat="1" hidden="1" outlineLevel="1">
      <c r="B235" s="80"/>
      <c r="C235" s="81" t="s">
        <v>367</v>
      </c>
      <c r="D235" s="81"/>
      <c r="E235" s="81"/>
      <c r="F235" s="81"/>
      <c r="G235" s="81"/>
      <c r="H235" s="81"/>
      <c r="I235" s="81"/>
    </row>
    <row r="236" spans="1:9" s="5" customFormat="1" hidden="1" outlineLevel="1">
      <c r="C236" s="50" t="s">
        <v>354</v>
      </c>
      <c r="D236" s="50" t="s">
        <v>6</v>
      </c>
      <c r="E236" s="50" t="s">
        <v>7</v>
      </c>
      <c r="F236" s="50" t="s">
        <v>8</v>
      </c>
      <c r="G236" s="50" t="s">
        <v>9</v>
      </c>
      <c r="H236" s="50" t="s">
        <v>10</v>
      </c>
    </row>
    <row r="237" spans="1:9" ht="90" hidden="1" outlineLevel="1">
      <c r="C237" s="47" t="s">
        <v>368</v>
      </c>
      <c r="D237" s="23" t="s">
        <v>369</v>
      </c>
      <c r="E237" s="23" t="s">
        <v>370</v>
      </c>
      <c r="F237" s="23" t="s">
        <v>371</v>
      </c>
      <c r="G237" s="23" t="s">
        <v>372</v>
      </c>
      <c r="H237" s="23" t="s">
        <v>373</v>
      </c>
      <c r="I237" s="1"/>
    </row>
    <row r="238" spans="1:9" ht="162" hidden="1" outlineLevel="1">
      <c r="C238" s="47" t="s">
        <v>362</v>
      </c>
      <c r="D238" s="23" t="s">
        <v>374</v>
      </c>
      <c r="E238" s="23" t="s">
        <v>375</v>
      </c>
      <c r="F238" s="23" t="s">
        <v>376</v>
      </c>
      <c r="G238" s="23"/>
      <c r="H238" s="23"/>
      <c r="I238" s="1"/>
    </row>
    <row r="239" spans="1:9" ht="72" hidden="1" outlineLevel="1">
      <c r="C239" s="62" t="s">
        <v>377</v>
      </c>
      <c r="D239" s="62"/>
      <c r="E239" s="62"/>
      <c r="F239" s="62"/>
      <c r="G239" s="62"/>
      <c r="H239" s="62"/>
      <c r="I239" s="62"/>
    </row>
    <row r="240" spans="1:9">
      <c r="B240" s="9">
        <f>B39</f>
        <v>0</v>
      </c>
      <c r="C240" s="10" t="s">
        <v>378</v>
      </c>
      <c r="D240" s="46" t="s">
        <v>379</v>
      </c>
      <c r="E240" s="62"/>
      <c r="F240" s="62"/>
      <c r="G240" s="62"/>
      <c r="H240" s="62"/>
      <c r="I240" s="62"/>
    </row>
    <row r="241" spans="1:9" collapsed="1">
      <c r="A241" s="1">
        <f>SUM(A242:A246)</f>
        <v>0</v>
      </c>
      <c r="B241" s="83"/>
      <c r="C241" s="10" t="s">
        <v>380</v>
      </c>
      <c r="D241" s="62" t="str">
        <f>VL.VH.List</f>
        <v>VL-L-N-H-VH</v>
      </c>
      <c r="E241" s="62"/>
      <c r="F241" s="62"/>
      <c r="G241" s="62"/>
      <c r="H241" s="62"/>
      <c r="I241" s="62"/>
    </row>
    <row r="242" spans="1:9" ht="54" hidden="1" outlineLevel="1">
      <c r="C242" s="62" t="s">
        <v>381</v>
      </c>
      <c r="D242" s="62"/>
      <c r="E242" s="62"/>
      <c r="F242" s="62"/>
      <c r="G242" s="62"/>
      <c r="H242" s="62"/>
      <c r="I242" s="62"/>
    </row>
    <row r="243" spans="1:9" s="5" customFormat="1" hidden="1" outlineLevel="1">
      <c r="C243" s="50"/>
      <c r="D243" s="50" t="s">
        <v>32</v>
      </c>
      <c r="E243" s="50" t="s">
        <v>7</v>
      </c>
      <c r="F243" s="50" t="s">
        <v>8</v>
      </c>
      <c r="G243" s="50" t="s">
        <v>9</v>
      </c>
      <c r="H243" s="50" t="s">
        <v>10</v>
      </c>
    </row>
    <row r="244" spans="1:9" ht="54" hidden="1" outlineLevel="1">
      <c r="C244" s="47" t="s">
        <v>382</v>
      </c>
      <c r="D244" s="23" t="s">
        <v>383</v>
      </c>
      <c r="E244" s="23" t="s">
        <v>384</v>
      </c>
      <c r="F244" s="23" t="s">
        <v>385</v>
      </c>
      <c r="G244" s="23" t="s">
        <v>386</v>
      </c>
      <c r="H244" s="23" t="s">
        <v>387</v>
      </c>
      <c r="I244" s="1"/>
    </row>
    <row r="245" spans="1:9" hidden="1" outlineLevel="1">
      <c r="C245" s="47" t="s">
        <v>388</v>
      </c>
      <c r="D245" s="82">
        <v>0.48</v>
      </c>
      <c r="E245" s="82">
        <v>0.24</v>
      </c>
      <c r="F245" s="82">
        <v>0.12</v>
      </c>
      <c r="G245" s="82">
        <v>0.06</v>
      </c>
      <c r="H245" s="82">
        <v>0.03</v>
      </c>
      <c r="I245" s="1"/>
    </row>
    <row r="246" spans="1:9" ht="72" hidden="1" outlineLevel="1">
      <c r="C246" s="62" t="s">
        <v>389</v>
      </c>
      <c r="D246" s="62"/>
      <c r="E246" s="62"/>
      <c r="F246" s="62"/>
      <c r="G246" s="62"/>
      <c r="H246" s="62"/>
      <c r="I246" s="62"/>
    </row>
    <row r="247" spans="1:9" collapsed="1">
      <c r="A247" s="1">
        <f>SUM(A248:A253)</f>
        <v>0</v>
      </c>
      <c r="B247" s="83"/>
      <c r="C247" s="10" t="s">
        <v>390</v>
      </c>
      <c r="D247" s="62" t="str">
        <f>VL.VH.List</f>
        <v>VL-L-N-H-VH</v>
      </c>
      <c r="E247" s="62"/>
      <c r="F247" s="62"/>
      <c r="G247" s="62"/>
      <c r="H247" s="62"/>
      <c r="I247" s="62"/>
    </row>
    <row r="248" spans="1:9" ht="54" hidden="1" outlineLevel="1">
      <c r="C248" s="62" t="s">
        <v>391</v>
      </c>
      <c r="D248" s="62"/>
      <c r="E248" s="62"/>
      <c r="F248" s="62"/>
      <c r="G248" s="62"/>
      <c r="H248" s="62"/>
      <c r="I248" s="62"/>
    </row>
    <row r="249" spans="1:9" s="5" customFormat="1" hidden="1" outlineLevel="1">
      <c r="C249" s="50"/>
      <c r="D249" s="50" t="s">
        <v>6</v>
      </c>
      <c r="E249" s="50" t="s">
        <v>7</v>
      </c>
      <c r="F249" s="50" t="s">
        <v>8</v>
      </c>
      <c r="G249" s="50" t="s">
        <v>9</v>
      </c>
      <c r="H249" s="50" t="s">
        <v>10</v>
      </c>
      <c r="I249" s="50" t="s">
        <v>11</v>
      </c>
    </row>
    <row r="250" spans="1:9" ht="108" hidden="1" outlineLevel="1">
      <c r="C250" s="47" t="s">
        <v>392</v>
      </c>
      <c r="D250" s="23" t="s">
        <v>393</v>
      </c>
      <c r="E250" s="23" t="s">
        <v>394</v>
      </c>
      <c r="F250" s="23" t="s">
        <v>395</v>
      </c>
      <c r="G250" s="23" t="s">
        <v>396</v>
      </c>
      <c r="H250" s="23" t="s">
        <v>397</v>
      </c>
      <c r="I250" s="23" t="s">
        <v>398</v>
      </c>
    </row>
    <row r="251" spans="1:9" ht="90" hidden="1" outlineLevel="1">
      <c r="C251" s="47" t="s">
        <v>412</v>
      </c>
      <c r="D251" s="82" t="s">
        <v>399</v>
      </c>
      <c r="E251" s="82" t="s">
        <v>400</v>
      </c>
      <c r="F251" s="82" t="s">
        <v>401</v>
      </c>
      <c r="G251" s="82" t="s">
        <v>402</v>
      </c>
      <c r="H251" s="82" t="s">
        <v>403</v>
      </c>
      <c r="I251" s="82" t="s">
        <v>404</v>
      </c>
    </row>
    <row r="252" spans="1:9" ht="144" hidden="1" outlineLevel="1">
      <c r="C252" s="47" t="s">
        <v>405</v>
      </c>
      <c r="D252" s="82" t="s">
        <v>406</v>
      </c>
      <c r="E252" s="82" t="s">
        <v>407</v>
      </c>
      <c r="F252" s="82" t="s">
        <v>408</v>
      </c>
      <c r="G252" s="82" t="s">
        <v>409</v>
      </c>
      <c r="H252" s="82" t="s">
        <v>410</v>
      </c>
      <c r="I252" s="82" t="s">
        <v>411</v>
      </c>
    </row>
    <row r="253" spans="1:9" ht="72" hidden="1" outlineLevel="1">
      <c r="C253" s="62" t="s">
        <v>413</v>
      </c>
      <c r="D253" s="62"/>
      <c r="E253" s="62"/>
      <c r="F253" s="62"/>
      <c r="G253" s="62"/>
      <c r="H253" s="62"/>
      <c r="I253" s="62"/>
    </row>
    <row r="254" spans="1:9" collapsed="1">
      <c r="A254" s="1">
        <f>SUM(A255:A258)</f>
        <v>0</v>
      </c>
      <c r="B254" s="83"/>
      <c r="C254" s="10" t="s">
        <v>414</v>
      </c>
      <c r="D254" s="62" t="str">
        <f>VL.VH.List</f>
        <v>VL-L-N-H-VH</v>
      </c>
      <c r="E254" s="62"/>
      <c r="F254" s="62"/>
      <c r="G254" s="62"/>
      <c r="H254" s="62"/>
      <c r="I254" s="62"/>
    </row>
    <row r="255" spans="1:9" ht="36" hidden="1" outlineLevel="1">
      <c r="C255" s="62" t="s">
        <v>415</v>
      </c>
      <c r="D255" s="62"/>
      <c r="E255" s="62"/>
      <c r="F255" s="62"/>
      <c r="G255" s="62"/>
      <c r="H255" s="62"/>
      <c r="I255" s="62"/>
    </row>
    <row r="256" spans="1:9" s="5" customFormat="1" hidden="1" outlineLevel="1">
      <c r="C256" s="74"/>
      <c r="D256" s="50" t="s">
        <v>32</v>
      </c>
      <c r="E256" s="50" t="s">
        <v>7</v>
      </c>
      <c r="F256" s="50" t="s">
        <v>8</v>
      </c>
      <c r="G256" s="50" t="s">
        <v>9</v>
      </c>
      <c r="H256" s="50" t="s">
        <v>10</v>
      </c>
    </row>
    <row r="257" spans="3:9" ht="288" hidden="1" outlineLevel="1">
      <c r="C257" s="75"/>
      <c r="D257" s="23" t="s">
        <v>416</v>
      </c>
      <c r="E257" s="23" t="s">
        <v>417</v>
      </c>
      <c r="F257" s="23" t="s">
        <v>418</v>
      </c>
      <c r="G257" s="23" t="s">
        <v>419</v>
      </c>
      <c r="H257" s="23" t="s">
        <v>420</v>
      </c>
      <c r="I257" s="1"/>
    </row>
    <row r="258" spans="3:9" ht="36" hidden="1" outlineLevel="1">
      <c r="C258" s="62" t="s">
        <v>421</v>
      </c>
      <c r="D258" s="62"/>
      <c r="E258" s="62"/>
      <c r="F258" s="62"/>
      <c r="G258" s="62"/>
      <c r="H258" s="62"/>
      <c r="I258" s="62"/>
    </row>
  </sheetData>
  <sheetProtection formatCells="0" formatColumns="0" formatRows="0" autoFilter="0" pivotTables="0"/>
  <mergeCells count="18">
    <mergeCell ref="C216:C218"/>
    <mergeCell ref="C154:D154"/>
    <mergeCell ref="C111:D111"/>
    <mergeCell ref="D117:F117"/>
    <mergeCell ref="C128:D128"/>
    <mergeCell ref="C141:D141"/>
    <mergeCell ref="B8:C9"/>
    <mergeCell ref="D78:G78"/>
    <mergeCell ref="D79:G79"/>
    <mergeCell ref="D80:G80"/>
    <mergeCell ref="D81:G81"/>
    <mergeCell ref="D100:G100"/>
    <mergeCell ref="D101:G101"/>
    <mergeCell ref="D82:G82"/>
    <mergeCell ref="D83:G83"/>
    <mergeCell ref="D97:G97"/>
    <mergeCell ref="D98:G98"/>
    <mergeCell ref="D99:G99"/>
  </mergeCells>
  <dataValidations count="8">
    <dataValidation type="list" allowBlank="1" showErrorMessage="1" promptTitle="Allowed Ratings" prompt="See the list to the right." sqref="B33 B39">
      <formula1>VL.EH</formula1>
    </dataValidation>
    <dataValidation type="list" allowBlank="1" showErrorMessage="1" promptTitle="Allowed Ratings" prompt="See the list to the right." sqref="B47">
      <formula1>VL.VH</formula1>
    </dataValidation>
    <dataValidation type="list" allowBlank="1" showErrorMessage="1" promptTitle="Allowed Ratings" prompt="See the list to the right." sqref="B59">
      <formula1>Reuse.List</formula1>
    </dataValidation>
    <dataValidation type="list" allowBlank="1" showErrorMessage="1" promptTitle="Allowed Ratings" prompt="See the list to the right." sqref="B71 B90">
      <formula1>DWR.List</formula1>
    </dataValidation>
    <dataValidation type="whole" allowBlank="1" showInputMessage="1" showErrorMessage="1" sqref="B108:B110 B121:B126 B138:B140 B151:B153">
      <formula1>0</formula1>
      <formula2>999999</formula2>
    </dataValidation>
    <dataValidation type="list" allowBlank="1" showInputMessage="1" showErrorMessage="1" sqref="B167 B177 B182 B189 B195 B201 B226 B241 B247 B254">
      <formula1>VL.VH</formula1>
    </dataValidation>
    <dataValidation type="list" allowBlank="1" showInputMessage="1" showErrorMessage="1" sqref="B206">
      <formula1>L.EH</formula1>
    </dataValidation>
    <dataValidation type="list" allowBlank="1" showInputMessage="1" showErrorMessage="1" sqref="B211 B220">
      <formula1>N.EH</formula1>
    </dataValidation>
  </dataValidations>
  <pageMargins left="0.75" right="0.75" top="1" bottom="1" header="0.5" footer="0.5"/>
  <pageSetup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Cover Letters</vt:lpstr>
      <vt:lpstr>Introduction</vt:lpstr>
      <vt:lpstr>Rater</vt:lpstr>
      <vt:lpstr>Project</vt:lpstr>
      <vt:lpstr>Ratings</vt:lpstr>
    </vt:vector>
  </TitlesOfParts>
  <Manager/>
  <Company>USC CSSE</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Demo of format</dc:title>
  <dc:subject>COSYSMO 3.0 Data Collection Form</dc:subject>
  <dc:creator>Jim Alstad</dc:creator>
  <cp:keywords/>
  <dc:description/>
  <cp:lastModifiedBy>Jim Alstad</cp:lastModifiedBy>
  <dcterms:created xsi:type="dcterms:W3CDTF">2017-05-16T21:54:09Z</dcterms:created>
  <dcterms:modified xsi:type="dcterms:W3CDTF">2017-06-12T06:38:13Z</dcterms:modified>
  <cp:category/>
</cp:coreProperties>
</file>