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filterPrivacy="1"/>
  <xr:revisionPtr revIDLastSave="0" documentId="10_ncr:100000_{973ED04E-067B-4AA2-8F41-8A79CE024687}" xr6:coauthVersionLast="31" xr6:coauthVersionMax="31" xr10:uidLastSave="{00000000-0000-0000-0000-000000000000}"/>
  <bookViews>
    <workbookView xWindow="0" yWindow="0" windowWidth="22260" windowHeight="11475" activeTab="2" xr2:uid="{00000000-000D-0000-FFFF-FFFF00000000}"/>
  </bookViews>
  <sheets>
    <sheet name="DIB_GQM" sheetId="1" r:id="rId1"/>
    <sheet name="DIB_PSM_QuestionRanking" sheetId="2" r:id="rId2"/>
    <sheet name="PSM_MeasureScoring" sheetId="3" r:id="rId3"/>
  </sheet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4" i="3" l="1"/>
  <c r="M5" i="3"/>
  <c r="M6" i="3"/>
  <c r="M7" i="3"/>
  <c r="M8" i="3"/>
  <c r="M9" i="3"/>
  <c r="M10" i="3"/>
  <c r="M11" i="3"/>
  <c r="M12" i="3"/>
  <c r="M13" i="3"/>
  <c r="M14" i="3"/>
  <c r="M15" i="3"/>
  <c r="M16" i="3"/>
  <c r="M3" i="3"/>
  <c r="K4" i="3" a="1"/>
  <c r="K4" i="3"/>
  <c r="K5" i="3" a="1"/>
  <c r="K5" i="3"/>
  <c r="K6" i="3" a="1"/>
  <c r="K6" i="3"/>
  <c r="K7" i="3" a="1"/>
  <c r="K7" i="3"/>
  <c r="K8" i="3" a="1"/>
  <c r="K8" i="3"/>
  <c r="K9" i="3" a="1"/>
  <c r="K9" i="3"/>
  <c r="K10" i="3" a="1"/>
  <c r="K10" i="3"/>
  <c r="K11" i="3" a="1"/>
  <c r="K11" i="3"/>
  <c r="K12" i="3" a="1"/>
  <c r="K12" i="3"/>
  <c r="K13" i="3" a="1"/>
  <c r="K13" i="3"/>
  <c r="K14" i="3" a="1"/>
  <c r="K14" i="3"/>
  <c r="K15" i="3" a="1"/>
  <c r="K15" i="3"/>
  <c r="K16" i="3" a="1"/>
  <c r="K16" i="3"/>
  <c r="K3" i="3" a="1"/>
  <c r="K3" i="3" s="1"/>
  <c r="J4" i="3"/>
  <c r="J5" i="3"/>
  <c r="J6" i="3"/>
  <c r="J7" i="3"/>
  <c r="J8" i="3"/>
  <c r="J9" i="3"/>
  <c r="J10" i="3"/>
  <c r="J11" i="3"/>
  <c r="J12" i="3"/>
  <c r="J13" i="3"/>
  <c r="J14" i="3"/>
  <c r="J15" i="3"/>
  <c r="J16" i="3"/>
  <c r="J3" i="3"/>
  <c r="H20" i="2"/>
  <c r="H21" i="2"/>
  <c r="H18" i="2"/>
  <c r="H17" i="2"/>
  <c r="H12" i="2"/>
  <c r="H3" i="2"/>
  <c r="H4" i="2"/>
  <c r="H5" i="2"/>
  <c r="H6" i="2"/>
  <c r="H7" i="2"/>
  <c r="H8" i="2"/>
  <c r="H9" i="2"/>
  <c r="H10" i="2"/>
  <c r="H11" i="2"/>
  <c r="H13" i="2"/>
  <c r="H14" i="2"/>
  <c r="H15" i="2"/>
  <c r="H16" i="2"/>
  <c r="H19" i="2"/>
  <c r="H22" i="2"/>
  <c r="H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2" authorId="0" shapeId="0" xr:uid="{DD3A6054-C6DE-44A7-B9E7-2748C29D3E0F}">
      <text>
        <r>
          <rPr>
            <b/>
            <sz val="8"/>
            <color indexed="81"/>
            <rFont val="Tahoma"/>
            <family val="2"/>
          </rPr>
          <t>Author:</t>
        </r>
        <r>
          <rPr>
            <sz val="8"/>
            <color indexed="81"/>
            <rFont val="Tahoma"/>
            <family val="2"/>
          </rPr>
          <t xml:space="preserve">
Array formulas; use CTRL-SHIFT-ENTER</t>
        </r>
      </text>
    </comment>
  </commentList>
</comments>
</file>

<file path=xl/sharedStrings.xml><?xml version="1.0" encoding="utf-8"?>
<sst xmlns="http://schemas.openxmlformats.org/spreadsheetml/2006/main" count="145" uniqueCount="135">
  <si>
    <t>Category</t>
  </si>
  <si>
    <t>Goal</t>
  </si>
  <si>
    <t>Questions</t>
  </si>
  <si>
    <t>Metrics (DoD DIB)</t>
  </si>
  <si>
    <t>Comments</t>
  </si>
  <si>
    <t>Deployment Rate</t>
  </si>
  <si>
    <t>How quickly can we deliver initial capability for new products?</t>
  </si>
  <si>
    <t>Time from program launch to deployment of simplest useful functionality. (target 6-12 mo.)</t>
  </si>
  <si>
    <t>How quickly can we add and deliver high priority capabilities for an existing operational product?</t>
  </si>
  <si>
    <t>Time to field high priority functions (spec &gt; ops) (target &lt; 3 mo.)</t>
  </si>
  <si>
    <t>How quickly can new security vulnerabilities be patched and deployed to fielded products?</t>
  </si>
  <si>
    <t>Time to fix newly found security hole (find &gt; ops)</t>
  </si>
  <si>
    <t>#</t>
  </si>
  <si>
    <t>2a</t>
  </si>
  <si>
    <t>2b</t>
  </si>
  <si>
    <r>
      <rPr>
        <b/>
        <sz val="11"/>
        <color theme="1"/>
        <rFont val="Calibri"/>
        <family val="2"/>
        <scheme val="minor"/>
      </rPr>
      <t>Prioritize speed in delivering value to end users through new operational capablities.</t>
    </r>
    <r>
      <rPr>
        <sz val="11"/>
        <color theme="1"/>
        <rFont val="Calibri"/>
        <family val="2"/>
        <scheme val="minor"/>
      </rPr>
      <t xml:space="preserve">
</t>
    </r>
    <r>
      <rPr>
        <sz val="8"/>
        <color theme="1"/>
        <rFont val="Calibri"/>
        <family val="2"/>
        <scheme val="minor"/>
      </rPr>
      <t>-Automated development and deployment
-Automated testing (unit level, system level)
-Iterative deliver-value-now mentality</t>
    </r>
  </si>
  <si>
    <t>Response Rate</t>
  </si>
  <si>
    <t>Time required to restore service after outage. (target &lt; 1 day)</t>
  </si>
  <si>
    <t>Time required for cybersecurity audit/penetration testing. (target &lt;1-3 mo)</t>
  </si>
  <si>
    <t>Time required for full regression test (automated) (target &lt;1-7 days)</t>
  </si>
  <si>
    <t>4a</t>
  </si>
  <si>
    <t>4b</t>
  </si>
  <si>
    <t>Time from code committed to code in use (target &lt;1 mo)</t>
  </si>
  <si>
    <t>What is the "lead time" duration from code committed to a repository to availability of tested functionality?</t>
  </si>
  <si>
    <r>
      <rPr>
        <u/>
        <sz val="11"/>
        <color theme="1"/>
        <rFont val="Calibri"/>
        <family val="2"/>
        <scheme val="minor"/>
      </rPr>
      <t>Incremental capability cycle time</t>
    </r>
    <r>
      <rPr>
        <sz val="11"/>
        <color theme="1"/>
        <rFont val="Calibri"/>
        <family val="2"/>
        <scheme val="minor"/>
      </rPr>
      <t>: cycle time for release of incremental product capability enhancements (v1.x)
Deployment frequency.</t>
    </r>
  </si>
  <si>
    <r>
      <rPr>
        <u/>
        <sz val="11"/>
        <color theme="1"/>
        <rFont val="Calibri"/>
        <family val="2"/>
        <scheme val="minor"/>
      </rPr>
      <t>Factory cycle time:</t>
    </r>
    <r>
      <rPr>
        <sz val="11"/>
        <color theme="1"/>
        <rFont val="Calibri"/>
        <family val="2"/>
        <scheme val="minor"/>
      </rPr>
      <t xml:space="preserve"> time from final code development submission to CM through factory build, I&amp;T, validation and availability of tested baseline release.</t>
    </r>
  </si>
  <si>
    <r>
      <rPr>
        <u/>
        <sz val="11"/>
        <color theme="1"/>
        <rFont val="Calibri"/>
        <family val="2"/>
        <scheme val="minor"/>
      </rPr>
      <t>Mean Time to Repair (MTTR)</t>
    </r>
    <r>
      <rPr>
        <sz val="11"/>
        <color theme="1"/>
        <rFont val="Calibri"/>
        <family val="2"/>
        <scheme val="minor"/>
      </rPr>
      <t xml:space="preserve">: restoration time from operational outage (duration, in minutes)
</t>
    </r>
    <r>
      <rPr>
        <u/>
        <sz val="11"/>
        <color theme="1"/>
        <rFont val="Calibri"/>
        <family val="2"/>
        <scheme val="minor"/>
      </rPr>
      <t>Outage frequency:</t>
    </r>
    <r>
      <rPr>
        <sz val="11"/>
        <color theme="1"/>
        <rFont val="Calibri"/>
        <family val="2"/>
        <scheme val="minor"/>
      </rPr>
      <t xml:space="preserve"> trends of # outages per month</t>
    </r>
  </si>
  <si>
    <t>What is the reliability and availability of operational service capabilities?</t>
  </si>
  <si>
    <t>Target: &lt;3mo
Measure: calendar days
Start: start of cybersecurity testing; End: successful completion of cybersecurity testing, resulting in accredited capability release.</t>
  </si>
  <si>
    <r>
      <rPr>
        <u/>
        <sz val="11"/>
        <color theme="1"/>
        <rFont val="Calibri"/>
        <family val="2"/>
        <scheme val="minor"/>
      </rPr>
      <t>Regression test cycle time</t>
    </r>
    <r>
      <rPr>
        <sz val="11"/>
        <color theme="1"/>
        <rFont val="Calibri"/>
        <family val="2"/>
        <scheme val="minor"/>
      </rPr>
      <t>: time to successfully run a complete automated regression test suite.</t>
    </r>
  </si>
  <si>
    <t xml:space="preserve">Target: &lt;1 wk
Measure: calendar days
Start: start execution of automated regression test; End: successful completion of automated regression test suite. </t>
  </si>
  <si>
    <t>Code Quality</t>
  </si>
  <si>
    <r>
      <rPr>
        <b/>
        <sz val="11"/>
        <color theme="1"/>
        <rFont val="Calibri"/>
        <family val="2"/>
        <scheme val="minor"/>
      </rPr>
      <t>Quickly detect, isolate, and remove software operational defects.</t>
    </r>
    <r>
      <rPr>
        <sz val="8"/>
        <color theme="1"/>
        <rFont val="Calibri"/>
        <family val="2"/>
        <scheme val="minor"/>
      </rPr>
      <t xml:space="preserve">
How gracefully SW fails, how many errors are caughtand resolved in testing, and how rapidly developers patch bugs are excellent measures of SW development prowess.</t>
    </r>
  </si>
  <si>
    <t>How quickly can a full automated regression test be conducted to verify capability correctness?</t>
  </si>
  <si>
    <t>How quickly can a complete cybersecurity  test be successfully completed to ensure adequate resistance to vulnerabilities?</t>
  </si>
  <si>
    <t>Automated test coverage of test specs / code (target 100%)</t>
  </si>
  <si>
    <t>Number of bugs caught in testing vs.field use.</t>
  </si>
  <si>
    <t>Change failure rate (rollback deployed code)</t>
  </si>
  <si>
    <t>% Code available to DoD for inspection/rebuild</t>
  </si>
  <si>
    <t>N/A - acquirer/customer metric only</t>
  </si>
  <si>
    <t>Program Management, Assessment, and Estimation</t>
  </si>
  <si>
    <r>
      <rPr>
        <u/>
        <sz val="11"/>
        <color theme="1"/>
        <rFont val="Calibri"/>
        <family val="2"/>
        <scheme val="minor"/>
      </rPr>
      <t>Initial capability cycle time</t>
    </r>
    <r>
      <rPr>
        <sz val="11"/>
        <color theme="1"/>
        <rFont val="Calibri"/>
        <family val="2"/>
        <scheme val="minor"/>
      </rPr>
      <t>: time from program award (startup review, or SW code start) to completion of initial v1.0 product release from factory (excluding field deployment). (weeks)</t>
    </r>
  </si>
  <si>
    <t>What is the quality of code deployed to the field?</t>
  </si>
  <si>
    <t>Does DoD have data rights to sustain the code baseline?</t>
  </si>
  <si>
    <t>Does new code functionality work as expected and not break previous functionality?</t>
  </si>
  <si>
    <r>
      <t>Automated test coverage</t>
    </r>
    <r>
      <rPr>
        <sz val="11"/>
        <color theme="1"/>
        <rFont val="Calibri"/>
        <family val="2"/>
        <scheme val="minor"/>
      </rPr>
      <t>: % of code specs and functions covered by automated test suite.</t>
    </r>
  </si>
  <si>
    <t>N/A - acquirer/customer metric only. % of code delivered to DoD is likely to be program acquisition specific.</t>
  </si>
  <si>
    <t xml:space="preserve">Target: &gt;90% (COTS/OS) - 100% (Embedded) automated unit test coverage.
The focus is on  developmental testing. The automated test suite and test coverage % should be automatically invoked upon commit of code the software factory repository. </t>
  </si>
  <si>
    <t>Target: &gt;75% (COTS/OS) to &gt;90% (embedded) of defects found in developmental testing.
Maximize detection and removal of bugs in development where they are much more cost-efficient. Bugs should be prioritized by severity and the trends over time for serious bugs should be monitored and used to drive changes in the test environment and SW development process.</t>
  </si>
  <si>
    <r>
      <t>Defect profile:</t>
    </r>
    <r>
      <rPr>
        <sz val="11"/>
        <color theme="1"/>
        <rFont val="Calibri"/>
        <family val="2"/>
        <scheme val="minor"/>
      </rPr>
      <t xml:space="preserve"> % of planned vs. actual defects detected in the factory development and testing process vs. field use.
</t>
    </r>
    <r>
      <rPr>
        <u/>
        <sz val="11"/>
        <color theme="1"/>
        <rFont val="Calibri"/>
        <family val="2"/>
        <scheme val="minor"/>
      </rPr>
      <t>Defect removal efficiency</t>
    </r>
    <r>
      <rPr>
        <sz val="11"/>
        <color theme="1"/>
        <rFont val="Calibri"/>
        <family val="2"/>
        <scheme val="minor"/>
      </rPr>
      <t>: the % of defects detected and removed in-process vs. defect escapes to subsequent life cycle activities.</t>
    </r>
  </si>
  <si>
    <r>
      <rPr>
        <u/>
        <sz val="11"/>
        <color theme="1"/>
        <rFont val="Calibri"/>
        <family val="2"/>
        <scheme val="minor"/>
      </rPr>
      <t>Change failure/rollback rate</t>
    </r>
    <r>
      <rPr>
        <sz val="11"/>
        <color theme="1"/>
        <rFont val="Calibri"/>
        <family val="2"/>
        <scheme val="minor"/>
      </rPr>
      <t>: % of changes to production that fail, including SW releases and infrastructure changes.</t>
    </r>
  </si>
  <si>
    <t>Target: &lt; 10% rollback (COTS/OS), &lt; 1% (embedded).
This should include changes that result I ndegraded service or subsequently require remediation, such as those the lead to service impairment our outage, or require a hotfix, rollack, fix-forward, or patch.</t>
  </si>
  <si>
    <t>Are product baseline updates reliable in the field such that operational service is not impacted?</t>
  </si>
  <si>
    <r>
      <t xml:space="preserve">Ensure high quality code in development and in the field.
</t>
    </r>
    <r>
      <rPr>
        <sz val="8"/>
        <color theme="1"/>
        <rFont val="Calibri"/>
        <family val="2"/>
        <scheme val="minor"/>
      </rPr>
      <t>Find and remove defects in developmental testing where they are most cost-efficient to fix.</t>
    </r>
  </si>
  <si>
    <r>
      <rPr>
        <u/>
        <sz val="11"/>
        <color theme="1"/>
        <rFont val="Calibri"/>
        <family val="2"/>
        <scheme val="minor"/>
      </rPr>
      <t>Cybersecurity testing cycle time</t>
    </r>
    <r>
      <rPr>
        <sz val="11"/>
        <color theme="1"/>
        <rFont val="Calibri"/>
        <family val="2"/>
        <scheme val="minor"/>
      </rPr>
      <t>: time to conduct complete cybersecurity audit/penetration testing. TBD - need input from SSE committee.</t>
    </r>
  </si>
  <si>
    <t>Target: &lt;3 mo
Measure: calendar weeks (plan vs. actual)
Start: sprint start for new operational capability; End:baseline release for validated new operational capability outcome from the factory baseline release. Excludes deployment to field which may not be under contractor control, therefore is not a predictable measure.</t>
  </si>
  <si>
    <t>Target: 6-12 mo.
Measure: calendar weeks (plan vs. actual)
Start: program award; End: v1.0 release date
May be partial functionality, but must provide useful operational capability to end users. Excludes deployment to field which may not be under contractor control, therefore is not a predictable measure.</t>
  </si>
  <si>
    <t>Target: &lt;1 wk
Measure: calendar days
Start: receipt of vendor vulnerability patch; End: release/deployment of patched and verified baseline update.
Verification and accreditation of patches is conducted as an outcome of the software factory process.
Time from identification of vulnerabillty (e.g., SANS) to availability of patch from the vendor (e.g., Oracle) also impacts overall end user cycle time, but is not under contractor control and is separate from this metric.</t>
  </si>
  <si>
    <t>Target: &lt;1 mo
Measure: calendar days
Start: submission of final code to CM for build; End: baseline release of validated capability ready for operational deployment (outcome from factory).
A necessary condition for rapid evolution of delivered SW functionality. Shorter product delivery times demand faster feedback, which enables tighter coupling to user needs.
Deployment time to the field is not wholly under contractor control, so is excluded from this metric but does affect availability to users.</t>
  </si>
  <si>
    <t>Target: MTTR not specified. Varies by program and domain. Typically &lt;30 min. Outage frequency is program-specific; varies by size/scope of the enterprise operations.
Measure: MTTR: minutes. Outage frequency: outages/day or month.
Start: notification time of outage; End: time that operational capability is restored.
This metric applies only in cases where contractor has direct control over operations.</t>
  </si>
  <si>
    <r>
      <t xml:space="preserve">Metrics (Harris rough </t>
    </r>
    <r>
      <rPr>
        <b/>
        <sz val="12"/>
        <color rgb="FFC00000"/>
        <rFont val="Calibri"/>
        <family val="2"/>
        <scheme val="minor"/>
      </rPr>
      <t>DRAFT</t>
    </r>
    <r>
      <rPr>
        <b/>
        <sz val="11"/>
        <color theme="1"/>
        <rFont val="Calibri"/>
        <family val="2"/>
        <scheme val="minor"/>
      </rPr>
      <t xml:space="preserve"> as input to NDIA WG)</t>
    </r>
  </si>
  <si>
    <r>
      <rPr>
        <u/>
        <sz val="11"/>
        <color theme="1"/>
        <rFont val="Calibri"/>
        <family val="2"/>
        <scheme val="minor"/>
      </rPr>
      <t>Patch cycle time:</t>
    </r>
    <r>
      <rPr>
        <sz val="11"/>
        <color theme="1"/>
        <rFont val="Calibri"/>
        <family val="2"/>
        <scheme val="minor"/>
      </rPr>
      <t xml:space="preserve"> time for patching a new security vulnerability and releasing a new operational baseline, (v1.x.y))</t>
    </r>
  </si>
  <si>
    <t>Acquirer target is 100% of code delivered to DoD. Per DSB task force recommendations, % of baseline available to DoD is a likely source selection criterion. May be subject to contract-specific with IP constraints for proprietary code generated at company expense.</t>
  </si>
  <si>
    <r>
      <rPr>
        <b/>
        <sz val="11"/>
        <color theme="1"/>
        <rFont val="Calibri"/>
        <family val="2"/>
        <scheme val="minor"/>
      </rPr>
      <t>Achieve effective insight into management of SW programs, including cost assessment and performance estimation.</t>
    </r>
    <r>
      <rPr>
        <sz val="11"/>
        <color theme="1"/>
        <rFont val="Calibri"/>
        <family val="2"/>
        <scheme val="minor"/>
      </rPr>
      <t xml:space="preserve">
</t>
    </r>
    <r>
      <rPr>
        <sz val="8"/>
        <color theme="1"/>
        <rFont val="Calibri"/>
        <family val="2"/>
        <scheme val="minor"/>
      </rPr>
      <t>These metrics describe a list of 'features' (performance metric, contract terms, project plans, activity descriptions) that should be required to provide better tools for monitoring and predicting time, cost, and quality.</t>
    </r>
  </si>
  <si>
    <t>Target: not specified; varies by attribute
WG needs to consider the intent of this section and consider which measures may be standard across iterative SW programs. Likely to be tailorable by company, domain, etc. Consider also past performance historical data on relevant similar programs as part of source selection.</t>
  </si>
  <si>
    <t>Development plan/environment metrics:
Structure and type of dev/ops environment.
Examples:
-# and skill level of programmers on dev team
-# of development platforms used
-# of subcontractors/vendors used
-#/type of user operating environments (platforms)
-rate at which major spec functions are delivered
-rate of operational env updates (HW refresh rate)
-rate of mission env changes (driving code chgs)
-# (seats or sites) and skill level of SW users</t>
  </si>
  <si>
    <t>Code structure and complexity measures (size, type, layering)
-#/type of specifications (from ALM tools)
-structure of code
-#/type of deployments
-level and type of user engagement
-structure of the code base (SW architecture; # of modules, # layers, coupling)
-reuse amount of existing code, open source
-structure of development environment
-programming methodology used (agile, XP, ...)
-maturity of the programming org (ISO, CMMI, ...)
-structure of the execution platform/environment</t>
  </si>
  <si>
    <r>
      <rPr>
        <u/>
        <sz val="11"/>
        <color theme="1"/>
        <rFont val="Calibri"/>
        <family val="2"/>
        <scheme val="minor"/>
      </rPr>
      <t>Static code analysis measures</t>
    </r>
    <r>
      <rPr>
        <sz val="11"/>
        <color theme="1"/>
        <rFont val="Calibri"/>
        <family val="2"/>
        <scheme val="minor"/>
      </rPr>
      <t xml:space="preserve">: # of modules, layers, complexity, coupling, etc.
</t>
    </r>
    <r>
      <rPr>
        <u/>
        <sz val="11"/>
        <color theme="1"/>
        <rFont val="Calibri"/>
        <family val="2"/>
        <scheme val="minor"/>
      </rPr>
      <t>New vs. NDI %:</t>
    </r>
    <r>
      <rPr>
        <sz val="11"/>
        <color theme="1"/>
        <rFont val="Calibri"/>
        <family val="2"/>
        <scheme val="minor"/>
      </rPr>
      <t xml:space="preserve"> source of code base; new, modified, reused, non-developmental item (COTS, open source, framework, etc.)
</t>
    </r>
    <r>
      <rPr>
        <u/>
        <sz val="11"/>
        <color theme="1"/>
        <rFont val="Calibri"/>
        <family val="2"/>
        <scheme val="minor"/>
      </rPr>
      <t>Estimating parameters/assumptions</t>
    </r>
    <r>
      <rPr>
        <sz val="11"/>
        <color theme="1"/>
        <rFont val="Calibri"/>
        <family val="2"/>
        <scheme val="minor"/>
      </rPr>
      <t xml:space="preserve">: TBD - BOEs, estimation model parameters (e.g., SEER, COCOMO), team capability, etc.
</t>
    </r>
    <r>
      <rPr>
        <u/>
        <sz val="11"/>
        <color theme="1"/>
        <rFont val="Calibri"/>
        <family val="2"/>
        <scheme val="minor"/>
      </rPr>
      <t>Other TBD</t>
    </r>
    <r>
      <rPr>
        <sz val="11"/>
        <color theme="1"/>
        <rFont val="Calibri"/>
        <family val="2"/>
        <scheme val="minor"/>
      </rPr>
      <t>: plenty of other factors that are specific to a given program, proposal, contract, or domain - but they are not necessarily measurable. May vary by acquisition.</t>
    </r>
  </si>
  <si>
    <r>
      <rPr>
        <u/>
        <sz val="11"/>
        <color theme="1"/>
        <rFont val="Calibri"/>
        <family val="2"/>
        <scheme val="minor"/>
      </rPr>
      <t>Staffing profile</t>
    </r>
    <r>
      <rPr>
        <sz val="11"/>
        <color theme="1"/>
        <rFont val="Calibri"/>
        <family val="2"/>
        <scheme val="minor"/>
      </rPr>
      <t xml:space="preserve">: qty of SW staff by month, skill levels 
</t>
    </r>
    <r>
      <rPr>
        <u/>
        <sz val="11"/>
        <color theme="1"/>
        <rFont val="Calibri"/>
        <family val="2"/>
        <scheme val="minor"/>
      </rPr>
      <t>Dev/test enviroment resources</t>
    </r>
    <r>
      <rPr>
        <sz val="11"/>
        <color theme="1"/>
        <rFont val="Calibri"/>
        <family val="2"/>
        <scheme val="minor"/>
      </rPr>
      <t xml:space="preserve">: qty of platforms, license seats, availability for SW staff use; actual vs. plan
</t>
    </r>
    <r>
      <rPr>
        <u/>
        <sz val="11"/>
        <color theme="1"/>
        <rFont val="Calibri"/>
        <family val="2"/>
        <scheme val="minor"/>
      </rPr>
      <t>Training status vs. plan</t>
    </r>
    <r>
      <rPr>
        <sz val="11"/>
        <color theme="1"/>
        <rFont val="Calibri"/>
        <family val="2"/>
        <scheme val="minor"/>
      </rPr>
      <t xml:space="preserve">: training delivered vs. plan to ensure adequate SW skill depth and expertise in program technologies, processes, methods
</t>
    </r>
    <r>
      <rPr>
        <u/>
        <sz val="11"/>
        <color theme="1"/>
        <rFont val="Calibri"/>
        <family val="2"/>
        <scheme val="minor"/>
      </rPr>
      <t>Requirements volatility</t>
    </r>
    <r>
      <rPr>
        <sz val="11"/>
        <color theme="1"/>
        <rFont val="Calibri"/>
        <family val="2"/>
        <scheme val="minor"/>
      </rPr>
      <t>: # of changes to mission requirements/environment vs. time that affect the SW implementation.</t>
    </r>
  </si>
  <si>
    <t>Target: not specified; varies by attribute
These measures are indicative of SW staff capability, resources, and readiness to perform. Should consider development team, test team, suppliers, SW users, et.</t>
  </si>
  <si>
    <t>What are appropriate thresholds for SW measures that indicate serious breach relative to baseline plans such that re-evaluation is needed?</t>
  </si>
  <si>
    <t>"Nunn-McCurdy" threshold (for any metric).
Current Nunn-McCurdy measures of 25% unit cost growth, 50% total program cost growth often will not make sense for continuously developed SW programs. Thresholds may vary according to the defined SW measures and type of SW.</t>
  </si>
  <si>
    <t xml:space="preserve">Target: 1.1X for COTS; 1.25X for customized SW; 1.5X for COTS HW/OS; 1.5X for Custom (real-time) HW/SW.
Guidelines should be provided for each key performance-based measure levied in source selection for when re-evaluation is needed.
</t>
  </si>
  <si>
    <t xml:space="preserve">How quickly can we deliver initial capability for new products?
10 VH; 9 H; </t>
  </si>
  <si>
    <t>How quickly can new security vulnerabilities be patched and deployed to fielded products?
16 vh; 3 H</t>
  </si>
  <si>
    <t xml:space="preserve">What is the "lead time" duration from code committed to a repository to availability of tested functionality?
3 VH; 4 H; 12 M; </t>
  </si>
  <si>
    <t>What is the cycle time to get a product out?</t>
  </si>
  <si>
    <t>How quickly can a full automated regression test be conducted to verify capability correctness?
9 VH; 7 H; 3 M</t>
  </si>
  <si>
    <t>How quickly can a complete cybersecurity  test be successfully completed to ensure adequate resistance to vulnerabilities?
7 VH; 9 H; 3 M
Consider: Mean time to attack; mean time to detect; mean time to restore (see DORA DevOps Research Assn metrics, correlation with technical debt). How many IAVAs vulnerability alerts.</t>
  </si>
  <si>
    <t>What is the reliability and availability of operational service capabilities?
Depends on definitions, and customer operational constraints. What actions should be taken as a result?
10 VH; 7 H; 3 M
Consider other TPMs, MOEs, KPPs</t>
  </si>
  <si>
    <t>How quickly can we address bug reports from the field?</t>
  </si>
  <si>
    <t>How quickly can we add and deliver high priority capabilities for an existing operational product?
12 VH; 7 H; 
Consider including or adding fixes of operational defects.
(Note: for the final table, consider organizing at a higher level to give focus at a top level first)
Consider: defect aging</t>
  </si>
  <si>
    <t>Is testing efficiency (e.g., automation, coverage) appropriate relative to project plans?
(DIB says 90-100% automated coverage; need a balance)
How long does it take to conduct testing within planned constraints?
6 VH; 6 H; 6 M; 1 L
Consider: development testing vs. regression testing.  Consider relationship betwee #4 and #6. Consider testing operational vs. integration lab)
Does new code functionality work as expected and not break previous functionality?
16 VH; 2 H; 1 M</t>
  </si>
  <si>
    <t>What is the quality of code deployed to the field?
10 VH; 9 H</t>
  </si>
  <si>
    <t>Are product baseline updates reliable in the field such that operational service is not impacted?
5 VH; 8 H; 6 M; 1 L
(Consider deployments that are only partially successful. Note that criticality depends on the system and domain, e.g., weapon systems, safety critical)</t>
  </si>
  <si>
    <t>Does DoD have data rights to sustain the code baseline?
(Acquisition measure - not technical
1 VH; 2 H; 13 M; 2 L)</t>
  </si>
  <si>
    <t>Is the code and development platform well structured and maintainable?
7 VH; 10 H; 1 M
How much of the code base is newly developed vs. reused from other sources?
0 VH; 5 H; 9 M; 4 L
How much capability has been delilvered for each release?
10 VH; 7 H; 1 M; 1 L</t>
  </si>
  <si>
    <t>Are sufficient resources available to execute the SW development plan? (staff, skills, tools, suppliers)
6 VH; 8 H; 4 M
How stable are the mission capability requirements?
4 VH; 9 H; 4 M</t>
  </si>
  <si>
    <t>Is the integration and test progress proceeding as planned?
Are the capabilities and features being implemented and completed as planned?</t>
  </si>
  <si>
    <t>(Capability burnup; capabilities, features)</t>
  </si>
  <si>
    <t>VH</t>
  </si>
  <si>
    <t>H</t>
  </si>
  <si>
    <t>M</t>
  </si>
  <si>
    <t>L</t>
  </si>
  <si>
    <t>Total</t>
  </si>
  <si>
    <t>Is testing efficiency (e.g., automation, coverage) appropriate relative to project plans? How long does it take to conduct testing within planned constraints?</t>
  </si>
  <si>
    <t>What is the cycle time to get a product out? (TBD)</t>
  </si>
  <si>
    <t>How quickly can we address bug reports from the field? (TBD)</t>
  </si>
  <si>
    <t>Is the code and development platform well structured and maintainable?</t>
  </si>
  <si>
    <t>How much of the code base is newly developed vs. reused from other sources?</t>
  </si>
  <si>
    <t>How much capability has been delilvered for each release?</t>
  </si>
  <si>
    <t>Are sufficient resources available to execute the SW development plan? (staff, skills, tools, suppliers)</t>
  </si>
  <si>
    <t>How stable are the mission capability requirements?</t>
  </si>
  <si>
    <t>What are appropriate thresholds for SW measures that indicate serious breach relative to baseline plans such that re-evaluation is needed? (TBD)</t>
  </si>
  <si>
    <t>Is the integration and test progress proceeding as planned? (TBD)
Are the capabilities and features being implemented and completed as planned? (TBD)</t>
  </si>
  <si>
    <t>Category (DIB)</t>
  </si>
  <si>
    <r>
      <t>Goal</t>
    </r>
    <r>
      <rPr>
        <sz val="11"/>
        <color theme="1"/>
        <rFont val="Calibri"/>
        <family val="2"/>
        <scheme val="minor"/>
      </rPr>
      <t xml:space="preserve"> (Derived from DIB by PSM/NDIA)</t>
    </r>
  </si>
  <si>
    <r>
      <t xml:space="preserve">Questions </t>
    </r>
    <r>
      <rPr>
        <sz val="11"/>
        <color theme="1"/>
        <rFont val="Calibri"/>
        <family val="2"/>
        <scheme val="minor"/>
      </rPr>
      <t>(derived from DIB by PSM/NDIA; see GQM table for details)</t>
    </r>
  </si>
  <si>
    <t>Strongly Agree</t>
  </si>
  <si>
    <t>Agree</t>
  </si>
  <si>
    <t>Somewhat Agree</t>
  </si>
  <si>
    <t>Neutral</t>
  </si>
  <si>
    <t>Somewhat Disagree</t>
  </si>
  <si>
    <t>Sprint Burndown</t>
  </si>
  <si>
    <t>Disagree</t>
  </si>
  <si>
    <t>Strongly Disagree</t>
  </si>
  <si>
    <t>Epic and Release Burndown</t>
  </si>
  <si>
    <t>Velocity</t>
  </si>
  <si>
    <t>Cycle Time (Control Chart)</t>
  </si>
  <si>
    <t>Cumulative Flow Diagram</t>
  </si>
  <si>
    <t>Time from program launch to deployment of simplest useful functionality</t>
  </si>
  <si>
    <t>Time to field high priority functions (spec &gt; ops)</t>
  </si>
  <si>
    <t>Time from code committed to code in use</t>
  </si>
  <si>
    <t>Time required for full regression test (automated)</t>
  </si>
  <si>
    <t>Time required to restore service after outage</t>
  </si>
  <si>
    <t>Automated test coverage of test specs / code</t>
  </si>
  <si>
    <t>Number of bugs caught in testing vs. field use</t>
  </si>
  <si>
    <t>In  Common Use?</t>
  </si>
  <si>
    <t>Total Voters</t>
  </si>
  <si>
    <t>Points:</t>
  </si>
  <si>
    <t>Weighted Score</t>
  </si>
  <si>
    <t>DIB</t>
  </si>
  <si>
    <t>DSB</t>
  </si>
  <si>
    <t>Usage %</t>
  </si>
  <si>
    <r>
      <t xml:space="preserve">Candidate or Example SW Metrics Proposed by DSB and DIB: 
</t>
    </r>
    <r>
      <rPr>
        <sz val="11"/>
        <color theme="1"/>
        <rFont val="Calibri"/>
        <family val="2"/>
        <scheme val="minor"/>
      </rPr>
      <t>Good standard SW measure?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</si>
</sst>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8"/>
      <color theme="1"/>
      <name val="Calibri"/>
      <family val="2"/>
      <scheme val="minor"/>
    </font>
    <font>
      <u/>
      <sz val="11"/>
      <color theme="1"/>
      <name val="Calibri"/>
      <family val="2"/>
      <scheme val="minor"/>
    </font>
    <font>
      <b/>
      <sz val="12"/>
      <color rgb="FFC00000"/>
      <name val="Calibri"/>
      <family val="2"/>
      <scheme val="minor"/>
    </font>
    <font>
      <sz val="11"/>
      <color theme="1"/>
      <name val="Calibri"/>
      <family val="2"/>
      <scheme val="minor"/>
    </font>
    <font>
      <sz val="8"/>
      <color indexed="81"/>
      <name val="Tahoma"/>
      <family val="2"/>
    </font>
    <font>
      <b/>
      <sz val="8"/>
      <color indexed="81"/>
      <name val="Tahoma"/>
      <family val="2"/>
    </font>
  </fonts>
  <fills count="14">
    <fill>
      <patternFill patternType="none"/>
    </fill>
    <fill>
      <patternFill patternType="gray125"/>
    </fill>
    <fill>
      <patternFill patternType="solid">
        <fgColor theme="7" tint="0.79998168889431442"/>
        <bgColor indexed="64"/>
      </patternFill>
    </fill>
    <fill>
      <patternFill patternType="solid">
        <fgColor theme="2" tint="-0.249977111117893"/>
        <bgColor indexed="64"/>
      </patternFill>
    </fill>
    <fill>
      <patternFill patternType="solid">
        <fgColor theme="7"/>
        <bgColor indexed="64"/>
      </patternFill>
    </fill>
    <fill>
      <patternFill patternType="solid">
        <fgColor theme="0" tint="-0.249977111117893"/>
        <bgColor indexed="64"/>
      </patternFill>
    </fill>
    <fill>
      <patternFill patternType="solid">
        <fgColor rgb="FFFFFF99"/>
        <bgColor indexed="64"/>
      </patternFill>
    </fill>
    <fill>
      <patternFill patternType="solid">
        <fgColor theme="7" tint="0.59999389629810485"/>
        <bgColor indexed="64"/>
      </patternFill>
    </fill>
    <fill>
      <patternFill patternType="solid">
        <fgColor rgb="FFFF9999"/>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rgb="FFFFFFCC"/>
        <bgColor indexed="64"/>
      </patternFill>
    </fill>
    <fill>
      <patternFill patternType="solid">
        <fgColor rgb="FFCCCC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9" fontId="5" fillId="0" borderId="0" applyFont="0" applyFill="0" applyBorder="0" applyAlignment="0" applyProtection="0"/>
  </cellStyleXfs>
  <cellXfs count="49">
    <xf numFmtId="0" fontId="0" fillId="0" borderId="0" xfId="0"/>
    <xf numFmtId="0" fontId="0" fillId="0" borderId="0" xfId="0" applyAlignment="1">
      <alignment wrapText="1"/>
    </xf>
    <xf numFmtId="0" fontId="0" fillId="0" borderId="1" xfId="0" applyBorder="1" applyAlignment="1">
      <alignment wrapText="1"/>
    </xf>
    <xf numFmtId="0" fontId="0" fillId="0" borderId="1" xfId="0" applyBorder="1" applyAlignment="1">
      <alignment horizontal="right" wrapText="1"/>
    </xf>
    <xf numFmtId="0" fontId="0" fillId="2" borderId="1" xfId="0" applyFill="1" applyBorder="1" applyAlignment="1">
      <alignment wrapText="1"/>
    </xf>
    <xf numFmtId="0" fontId="0" fillId="0" borderId="1" xfId="0" applyBorder="1"/>
    <xf numFmtId="0" fontId="0" fillId="0" borderId="1" xfId="0" applyFill="1" applyBorder="1" applyAlignment="1">
      <alignment wrapText="1"/>
    </xf>
    <xf numFmtId="0" fontId="0" fillId="0" borderId="1" xfId="0" applyBorder="1" applyAlignment="1">
      <alignment horizontal="right"/>
    </xf>
    <xf numFmtId="0" fontId="0" fillId="0" borderId="1" xfId="0" applyFill="1" applyBorder="1"/>
    <xf numFmtId="0" fontId="1" fillId="4" borderId="1" xfId="0" applyFont="1" applyFill="1" applyBorder="1" applyAlignment="1">
      <alignment wrapText="1"/>
    </xf>
    <xf numFmtId="0" fontId="0" fillId="3" borderId="1" xfId="0" applyFill="1" applyBorder="1" applyAlignment="1">
      <alignment wrapText="1"/>
    </xf>
    <xf numFmtId="0" fontId="0" fillId="0" borderId="1" xfId="0" applyBorder="1" applyAlignment="1">
      <alignment vertical="top" wrapText="1"/>
    </xf>
    <xf numFmtId="0" fontId="3" fillId="2" borderId="1" xfId="0" applyFont="1" applyFill="1" applyBorder="1" applyAlignment="1">
      <alignment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5" borderId="1" xfId="0" applyFill="1" applyBorder="1" applyAlignment="1">
      <alignment wrapText="1"/>
    </xf>
    <xf numFmtId="0" fontId="0" fillId="5" borderId="1" xfId="0" applyFill="1" applyBorder="1"/>
    <xf numFmtId="0" fontId="0" fillId="0" borderId="2" xfId="0" applyFill="1" applyBorder="1" applyAlignment="1">
      <alignment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6" borderId="1" xfId="0" applyFill="1" applyBorder="1" applyAlignment="1">
      <alignment wrapText="1"/>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0" fillId="7" borderId="1" xfId="0" applyFill="1" applyBorder="1"/>
    <xf numFmtId="0" fontId="1" fillId="10" borderId="1" xfId="0" applyFont="1" applyFill="1" applyBorder="1" applyAlignment="1">
      <alignment wrapText="1"/>
    </xf>
    <xf numFmtId="0" fontId="1" fillId="11" borderId="1" xfId="0" applyFont="1" applyFill="1" applyBorder="1" applyAlignment="1">
      <alignment wrapText="1"/>
    </xf>
    <xf numFmtId="0" fontId="1" fillId="8" borderId="1" xfId="0" applyFont="1" applyFill="1" applyBorder="1" applyAlignment="1">
      <alignment wrapText="1"/>
    </xf>
    <xf numFmtId="0" fontId="0" fillId="9" borderId="1" xfId="0" applyFill="1" applyBorder="1"/>
    <xf numFmtId="0" fontId="0" fillId="0" borderId="0" xfId="0" applyAlignment="1">
      <alignment horizontal="right" wrapText="1"/>
    </xf>
    <xf numFmtId="0" fontId="1" fillId="13" borderId="1" xfId="0" applyFont="1" applyFill="1" applyBorder="1" applyAlignment="1">
      <alignment horizontal="center" vertical="center" textRotation="90"/>
    </xf>
    <xf numFmtId="2" fontId="1" fillId="9" borderId="1" xfId="0" applyNumberFormat="1" applyFont="1" applyFill="1" applyBorder="1"/>
    <xf numFmtId="9" fontId="0" fillId="9" borderId="1" xfId="1" applyFont="1" applyFill="1" applyBorder="1"/>
    <xf numFmtId="0" fontId="1" fillId="12" borderId="1" xfId="0" applyFont="1" applyFill="1" applyBorder="1" applyAlignment="1">
      <alignment horizontal="center" vertical="center" textRotation="90"/>
    </xf>
  </cellXfs>
  <cellStyles count="2">
    <cellStyle name="Normal" xfId="0" builtinId="0"/>
    <cellStyle name="Percent" xfId="1" builtinId="5"/>
  </cellStyles>
  <dxfs count="0"/>
  <tableStyles count="0" defaultTableStyle="TableStyleMedium2" defaultPivotStyle="PivotStyleLight16"/>
  <colors>
    <mruColors>
      <color rgb="FFCCCCFF"/>
      <color rgb="FFFFFFCC"/>
      <color rgb="FFFF9999"/>
      <color rgb="FFFFFF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8"/>
  <sheetViews>
    <sheetView zoomScale="70" zoomScaleNormal="70" workbookViewId="0">
      <pane xSplit="2" ySplit="1" topLeftCell="C2" activePane="bottomRight" state="frozen"/>
      <selection pane="topRight" activeCell="C1" sqref="C1"/>
      <selection pane="bottomLeft" activeCell="A2" sqref="A2"/>
      <selection pane="bottomRight" sqref="A1:G5"/>
    </sheetView>
  </sheetViews>
  <sheetFormatPr defaultRowHeight="15" x14ac:dyDescent="0.25"/>
  <cols>
    <col min="1" max="1" width="17.5703125" customWidth="1"/>
    <col min="2" max="2" width="34.42578125" customWidth="1"/>
    <col min="3" max="3" width="43.7109375" style="1" customWidth="1"/>
    <col min="4" max="4" width="6.42578125" customWidth="1"/>
    <col min="5" max="5" width="45" customWidth="1"/>
    <col min="6" max="6" width="52.85546875" style="1" customWidth="1"/>
    <col min="7" max="7" width="69.5703125" style="1" customWidth="1"/>
  </cols>
  <sheetData>
    <row r="1" spans="1:7" ht="15.75" x14ac:dyDescent="0.25">
      <c r="A1" s="9" t="s">
        <v>0</v>
      </c>
      <c r="B1" s="9" t="s">
        <v>1</v>
      </c>
      <c r="C1" s="9" t="s">
        <v>2</v>
      </c>
      <c r="D1" s="9" t="s">
        <v>12</v>
      </c>
      <c r="E1" s="9" t="s">
        <v>3</v>
      </c>
      <c r="F1" s="9" t="s">
        <v>60</v>
      </c>
      <c r="G1" s="9" t="s">
        <v>4</v>
      </c>
    </row>
    <row r="2" spans="1:7" ht="76.5" customHeight="1" x14ac:dyDescent="0.25">
      <c r="A2" s="17" t="s">
        <v>5</v>
      </c>
      <c r="B2" s="20" t="s">
        <v>15</v>
      </c>
      <c r="C2" s="2" t="s">
        <v>73</v>
      </c>
      <c r="D2" s="3">
        <v>1</v>
      </c>
      <c r="E2" s="2" t="s">
        <v>7</v>
      </c>
      <c r="F2" s="4" t="s">
        <v>41</v>
      </c>
      <c r="G2" s="2" t="s">
        <v>56</v>
      </c>
    </row>
    <row r="3" spans="1:7" ht="150" x14ac:dyDescent="0.25">
      <c r="A3" s="18"/>
      <c r="B3" s="29"/>
      <c r="C3" s="2" t="s">
        <v>81</v>
      </c>
      <c r="D3" s="3" t="s">
        <v>13</v>
      </c>
      <c r="E3" s="2" t="s">
        <v>9</v>
      </c>
      <c r="F3" s="4" t="s">
        <v>24</v>
      </c>
      <c r="G3" s="2" t="s">
        <v>55</v>
      </c>
    </row>
    <row r="4" spans="1:7" ht="135" x14ac:dyDescent="0.25">
      <c r="A4" s="18"/>
      <c r="B4" s="29"/>
      <c r="C4" s="2" t="s">
        <v>74</v>
      </c>
      <c r="D4" s="3" t="s">
        <v>14</v>
      </c>
      <c r="E4" s="2" t="s">
        <v>11</v>
      </c>
      <c r="F4" s="4" t="s">
        <v>61</v>
      </c>
      <c r="G4" s="2" t="s">
        <v>57</v>
      </c>
    </row>
    <row r="5" spans="1:7" ht="150" x14ac:dyDescent="0.25">
      <c r="A5" s="19"/>
      <c r="B5" s="30"/>
      <c r="C5" s="2" t="s">
        <v>75</v>
      </c>
      <c r="D5" s="3">
        <v>3</v>
      </c>
      <c r="E5" s="2" t="s">
        <v>22</v>
      </c>
      <c r="F5" s="4" t="s">
        <v>25</v>
      </c>
      <c r="G5" s="2" t="s">
        <v>58</v>
      </c>
    </row>
    <row r="6" spans="1:7" x14ac:dyDescent="0.25">
      <c r="A6" s="13"/>
      <c r="B6" s="16"/>
      <c r="C6" s="2" t="s">
        <v>76</v>
      </c>
      <c r="D6" s="3"/>
      <c r="E6" s="2"/>
      <c r="F6" s="4"/>
      <c r="G6" s="2"/>
    </row>
    <row r="7" spans="1:7" ht="60" x14ac:dyDescent="0.25">
      <c r="A7" s="23" t="s">
        <v>16</v>
      </c>
      <c r="B7" s="26" t="s">
        <v>32</v>
      </c>
      <c r="C7" s="2" t="s">
        <v>77</v>
      </c>
      <c r="D7" s="7" t="s">
        <v>20</v>
      </c>
      <c r="E7" s="6" t="s">
        <v>19</v>
      </c>
      <c r="F7" s="4" t="s">
        <v>29</v>
      </c>
      <c r="G7" s="2" t="s">
        <v>30</v>
      </c>
    </row>
    <row r="8" spans="1:7" ht="135" x14ac:dyDescent="0.25">
      <c r="A8" s="24"/>
      <c r="B8" s="27"/>
      <c r="C8" s="2" t="s">
        <v>78</v>
      </c>
      <c r="D8" s="7" t="s">
        <v>21</v>
      </c>
      <c r="E8" s="6" t="s">
        <v>18</v>
      </c>
      <c r="F8" s="4" t="s">
        <v>54</v>
      </c>
      <c r="G8" s="2" t="s">
        <v>28</v>
      </c>
    </row>
    <row r="9" spans="1:7" ht="120" x14ac:dyDescent="0.25">
      <c r="A9" s="25"/>
      <c r="B9" s="28"/>
      <c r="C9" s="2" t="s">
        <v>79</v>
      </c>
      <c r="D9" s="5">
        <v>5</v>
      </c>
      <c r="E9" s="6" t="s">
        <v>17</v>
      </c>
      <c r="F9" s="4" t="s">
        <v>26</v>
      </c>
      <c r="G9" s="2" t="s">
        <v>59</v>
      </c>
    </row>
    <row r="10" spans="1:7" ht="30" x14ac:dyDescent="0.25">
      <c r="A10" s="14"/>
      <c r="B10" s="15"/>
      <c r="C10" s="2" t="s">
        <v>80</v>
      </c>
      <c r="D10" s="5"/>
      <c r="E10" s="6"/>
      <c r="F10" s="4"/>
      <c r="G10" s="2"/>
    </row>
    <row r="11" spans="1:7" ht="225" x14ac:dyDescent="0.25">
      <c r="A11" s="23" t="s">
        <v>31</v>
      </c>
      <c r="B11" s="17" t="s">
        <v>53</v>
      </c>
      <c r="C11" s="2" t="s">
        <v>82</v>
      </c>
      <c r="D11" s="5">
        <v>6</v>
      </c>
      <c r="E11" s="6" t="s">
        <v>35</v>
      </c>
      <c r="F11" s="12" t="s">
        <v>45</v>
      </c>
      <c r="G11" s="2" t="s">
        <v>47</v>
      </c>
    </row>
    <row r="12" spans="1:7" ht="90" x14ac:dyDescent="0.25">
      <c r="A12" s="24"/>
      <c r="B12" s="18"/>
      <c r="C12" s="2" t="s">
        <v>83</v>
      </c>
      <c r="D12" s="5">
        <v>7</v>
      </c>
      <c r="E12" s="6" t="s">
        <v>36</v>
      </c>
      <c r="F12" s="12" t="s">
        <v>49</v>
      </c>
      <c r="G12" s="11" t="s">
        <v>48</v>
      </c>
    </row>
    <row r="13" spans="1:7" ht="120" x14ac:dyDescent="0.25">
      <c r="A13" s="24"/>
      <c r="B13" s="18"/>
      <c r="C13" s="2" t="s">
        <v>84</v>
      </c>
      <c r="D13" s="5">
        <v>8</v>
      </c>
      <c r="E13" s="6" t="s">
        <v>37</v>
      </c>
      <c r="F13" s="4" t="s">
        <v>50</v>
      </c>
      <c r="G13" s="2" t="s">
        <v>51</v>
      </c>
    </row>
    <row r="14" spans="1:7" ht="60" x14ac:dyDescent="0.25">
      <c r="A14" s="25"/>
      <c r="B14" s="19"/>
      <c r="C14" s="31" t="s">
        <v>85</v>
      </c>
      <c r="D14" s="32">
        <v>9</v>
      </c>
      <c r="E14" s="31" t="s">
        <v>38</v>
      </c>
      <c r="F14" s="10" t="s">
        <v>46</v>
      </c>
      <c r="G14" s="10" t="s">
        <v>62</v>
      </c>
    </row>
    <row r="15" spans="1:7" ht="225" x14ac:dyDescent="0.25">
      <c r="A15" s="17" t="s">
        <v>40</v>
      </c>
      <c r="B15" s="20" t="s">
        <v>63</v>
      </c>
      <c r="C15" s="2" t="s">
        <v>86</v>
      </c>
      <c r="D15" s="8">
        <v>10</v>
      </c>
      <c r="E15" s="6" t="s">
        <v>66</v>
      </c>
      <c r="F15" s="4" t="s">
        <v>67</v>
      </c>
      <c r="G15" s="6" t="s">
        <v>64</v>
      </c>
    </row>
    <row r="16" spans="1:7" ht="210" x14ac:dyDescent="0.25">
      <c r="A16" s="18"/>
      <c r="B16" s="21"/>
      <c r="C16" s="2" t="s">
        <v>87</v>
      </c>
      <c r="D16" s="8">
        <v>11</v>
      </c>
      <c r="E16" s="6" t="s">
        <v>65</v>
      </c>
      <c r="F16" s="4" t="s">
        <v>68</v>
      </c>
      <c r="G16" s="6" t="s">
        <v>69</v>
      </c>
    </row>
    <row r="17" spans="1:7" ht="105" x14ac:dyDescent="0.25">
      <c r="A17" s="19"/>
      <c r="B17" s="22"/>
      <c r="C17" s="2" t="s">
        <v>70</v>
      </c>
      <c r="D17" s="8">
        <v>12</v>
      </c>
      <c r="E17" s="6" t="s">
        <v>71</v>
      </c>
      <c r="F17" s="10" t="s">
        <v>39</v>
      </c>
      <c r="G17" s="6" t="s">
        <v>72</v>
      </c>
    </row>
    <row r="18" spans="1:7" ht="60" x14ac:dyDescent="0.25">
      <c r="C18" s="1" t="s">
        <v>88</v>
      </c>
      <c r="E18" s="33" t="s">
        <v>89</v>
      </c>
    </row>
  </sheetData>
  <mergeCells count="8">
    <mergeCell ref="A15:A17"/>
    <mergeCell ref="B15:B17"/>
    <mergeCell ref="A7:A9"/>
    <mergeCell ref="B7:B9"/>
    <mergeCell ref="A2:A5"/>
    <mergeCell ref="B2:B5"/>
    <mergeCell ref="A11:A14"/>
    <mergeCell ref="B11:B14"/>
  </mergeCells>
  <pageMargins left="0.7" right="0.7" top="0.75" bottom="0.75" header="0.3" footer="0.3"/>
  <pageSetup scale="4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97BCA-9D7F-4CF9-8A7C-A64250BC2B2B}">
  <dimension ref="A1:H22"/>
  <sheetViews>
    <sheetView workbookViewId="0">
      <pane xSplit="3" ySplit="1" topLeftCell="D2" activePane="bottomRight" state="frozen"/>
      <selection pane="topRight" activeCell="D1" sqref="D1"/>
      <selection pane="bottomLeft" activeCell="A2" sqref="A2"/>
      <selection pane="bottomRight" activeCell="D11" sqref="D11"/>
    </sheetView>
  </sheetViews>
  <sheetFormatPr defaultRowHeight="15" x14ac:dyDescent="0.25"/>
  <cols>
    <col min="1" max="1" width="17.5703125" customWidth="1"/>
    <col min="2" max="2" width="36.140625" customWidth="1"/>
    <col min="3" max="3" width="82.28515625" style="1" customWidth="1"/>
  </cols>
  <sheetData>
    <row r="1" spans="1:8" x14ac:dyDescent="0.25">
      <c r="A1" s="9" t="s">
        <v>105</v>
      </c>
      <c r="B1" s="9" t="s">
        <v>106</v>
      </c>
      <c r="C1" s="9" t="s">
        <v>107</v>
      </c>
      <c r="D1" s="9" t="s">
        <v>90</v>
      </c>
      <c r="E1" s="9" t="s">
        <v>91</v>
      </c>
      <c r="F1" s="9" t="s">
        <v>92</v>
      </c>
      <c r="G1" s="9" t="s">
        <v>93</v>
      </c>
      <c r="H1" s="9" t="s">
        <v>94</v>
      </c>
    </row>
    <row r="2" spans="1:8" ht="15" customHeight="1" x14ac:dyDescent="0.25">
      <c r="A2" s="34" t="s">
        <v>5</v>
      </c>
      <c r="B2" s="35" t="s">
        <v>15</v>
      </c>
      <c r="C2" s="2" t="s">
        <v>6</v>
      </c>
      <c r="D2" s="5">
        <v>10</v>
      </c>
      <c r="E2" s="5">
        <v>9</v>
      </c>
      <c r="F2" s="5"/>
      <c r="G2" s="5"/>
      <c r="H2" s="39">
        <f>SUM(D2:G2)</f>
        <v>19</v>
      </c>
    </row>
    <row r="3" spans="1:8" ht="30" x14ac:dyDescent="0.25">
      <c r="A3" s="34"/>
      <c r="B3" s="35"/>
      <c r="C3" s="2" t="s">
        <v>8</v>
      </c>
      <c r="D3" s="5">
        <v>12</v>
      </c>
      <c r="E3" s="5">
        <v>7</v>
      </c>
      <c r="F3" s="5"/>
      <c r="G3" s="5"/>
      <c r="H3" s="39">
        <f>SUM(D3:G3)</f>
        <v>19</v>
      </c>
    </row>
    <row r="4" spans="1:8" ht="30" x14ac:dyDescent="0.25">
      <c r="A4" s="34"/>
      <c r="B4" s="35"/>
      <c r="C4" s="2" t="s">
        <v>10</v>
      </c>
      <c r="D4" s="5">
        <v>16</v>
      </c>
      <c r="E4" s="5">
        <v>3</v>
      </c>
      <c r="F4" s="5"/>
      <c r="G4" s="5"/>
      <c r="H4" s="39">
        <f>SUM(D4:G4)</f>
        <v>19</v>
      </c>
    </row>
    <row r="5" spans="1:8" ht="30" x14ac:dyDescent="0.25">
      <c r="A5" s="34"/>
      <c r="B5" s="35"/>
      <c r="C5" s="2" t="s">
        <v>23</v>
      </c>
      <c r="D5" s="5">
        <v>3</v>
      </c>
      <c r="E5" s="5">
        <v>4</v>
      </c>
      <c r="F5" s="5">
        <v>12</v>
      </c>
      <c r="G5" s="5"/>
      <c r="H5" s="39">
        <f>SUM(D5:G5)</f>
        <v>19</v>
      </c>
    </row>
    <row r="6" spans="1:8" x14ac:dyDescent="0.25">
      <c r="A6" s="34"/>
      <c r="B6" s="35"/>
      <c r="C6" s="36" t="s">
        <v>96</v>
      </c>
      <c r="D6" s="5"/>
      <c r="E6" s="5"/>
      <c r="F6" s="5"/>
      <c r="G6" s="5"/>
      <c r="H6" s="39">
        <f>SUM(D6:G6)</f>
        <v>0</v>
      </c>
    </row>
    <row r="7" spans="1:8" ht="30" customHeight="1" x14ac:dyDescent="0.25">
      <c r="A7" s="37" t="s">
        <v>16</v>
      </c>
      <c r="B7" s="38" t="s">
        <v>32</v>
      </c>
      <c r="C7" s="2" t="s">
        <v>33</v>
      </c>
      <c r="D7" s="5">
        <v>9</v>
      </c>
      <c r="E7" s="5">
        <v>7</v>
      </c>
      <c r="F7" s="5">
        <v>3</v>
      </c>
      <c r="G7" s="5"/>
      <c r="H7" s="39">
        <f>SUM(D7:G7)</f>
        <v>19</v>
      </c>
    </row>
    <row r="8" spans="1:8" ht="30" x14ac:dyDescent="0.25">
      <c r="A8" s="37"/>
      <c r="B8" s="38"/>
      <c r="C8" s="2" t="s">
        <v>34</v>
      </c>
      <c r="D8" s="5">
        <v>7</v>
      </c>
      <c r="E8" s="5">
        <v>9</v>
      </c>
      <c r="F8" s="5">
        <v>3</v>
      </c>
      <c r="G8" s="5"/>
      <c r="H8" s="39">
        <f>SUM(D8:G8)</f>
        <v>19</v>
      </c>
    </row>
    <row r="9" spans="1:8" x14ac:dyDescent="0.25">
      <c r="A9" s="37"/>
      <c r="B9" s="38"/>
      <c r="C9" s="2" t="s">
        <v>27</v>
      </c>
      <c r="D9" s="5">
        <v>10</v>
      </c>
      <c r="E9" s="5">
        <v>7</v>
      </c>
      <c r="F9" s="5">
        <v>3</v>
      </c>
      <c r="G9" s="5"/>
      <c r="H9" s="39">
        <f>SUM(D9:G9)</f>
        <v>20</v>
      </c>
    </row>
    <row r="10" spans="1:8" x14ac:dyDescent="0.25">
      <c r="A10" s="37"/>
      <c r="B10" s="38"/>
      <c r="C10" s="36" t="s">
        <v>97</v>
      </c>
      <c r="D10" s="5"/>
      <c r="E10" s="5"/>
      <c r="F10" s="5"/>
      <c r="G10" s="5"/>
      <c r="H10" s="39">
        <f>SUM(D10:G10)</f>
        <v>0</v>
      </c>
    </row>
    <row r="11" spans="1:8" ht="30" x14ac:dyDescent="0.25">
      <c r="A11" s="37" t="s">
        <v>31</v>
      </c>
      <c r="B11" s="34" t="s">
        <v>53</v>
      </c>
      <c r="C11" s="2" t="s">
        <v>95</v>
      </c>
      <c r="D11" s="5">
        <v>6</v>
      </c>
      <c r="E11" s="5">
        <v>6</v>
      </c>
      <c r="F11" s="5">
        <v>6</v>
      </c>
      <c r="G11" s="5">
        <v>1</v>
      </c>
      <c r="H11" s="39">
        <f>SUM(D11:G11)</f>
        <v>19</v>
      </c>
    </row>
    <row r="12" spans="1:8" x14ac:dyDescent="0.25">
      <c r="A12" s="37"/>
      <c r="B12" s="34"/>
      <c r="C12" s="2" t="s">
        <v>44</v>
      </c>
      <c r="D12" s="5">
        <v>16</v>
      </c>
      <c r="E12" s="5">
        <v>2</v>
      </c>
      <c r="F12" s="5">
        <v>1</v>
      </c>
      <c r="G12" s="5"/>
      <c r="H12" s="39">
        <f>SUM(D12:G12)</f>
        <v>19</v>
      </c>
    </row>
    <row r="13" spans="1:8" x14ac:dyDescent="0.25">
      <c r="A13" s="37"/>
      <c r="B13" s="34"/>
      <c r="C13" s="2" t="s">
        <v>42</v>
      </c>
      <c r="D13" s="5">
        <v>10</v>
      </c>
      <c r="E13" s="5">
        <v>9</v>
      </c>
      <c r="F13" s="5"/>
      <c r="G13" s="5"/>
      <c r="H13" s="39">
        <f>SUM(D13:G13)</f>
        <v>19</v>
      </c>
    </row>
    <row r="14" spans="1:8" ht="30" x14ac:dyDescent="0.25">
      <c r="A14" s="37"/>
      <c r="B14" s="34"/>
      <c r="C14" s="2" t="s">
        <v>52</v>
      </c>
      <c r="D14" s="5">
        <v>5</v>
      </c>
      <c r="E14" s="5">
        <v>8</v>
      </c>
      <c r="F14" s="5">
        <v>6</v>
      </c>
      <c r="G14" s="5">
        <v>1</v>
      </c>
      <c r="H14" s="39">
        <f>SUM(D14:G14)</f>
        <v>20</v>
      </c>
    </row>
    <row r="15" spans="1:8" x14ac:dyDescent="0.25">
      <c r="A15" s="37"/>
      <c r="B15" s="34"/>
      <c r="C15" s="31" t="s">
        <v>43</v>
      </c>
      <c r="D15" s="5">
        <v>1</v>
      </c>
      <c r="E15" s="5">
        <v>2</v>
      </c>
      <c r="F15" s="5">
        <v>13</v>
      </c>
      <c r="G15" s="5">
        <v>2</v>
      </c>
      <c r="H15" s="39">
        <f>SUM(D15:G15)</f>
        <v>18</v>
      </c>
    </row>
    <row r="16" spans="1:8" ht="15" customHeight="1" x14ac:dyDescent="0.25">
      <c r="A16" s="34" t="s">
        <v>40</v>
      </c>
      <c r="B16" s="35" t="s">
        <v>63</v>
      </c>
      <c r="C16" s="2" t="s">
        <v>98</v>
      </c>
      <c r="D16" s="5">
        <v>7</v>
      </c>
      <c r="E16" s="5">
        <v>10</v>
      </c>
      <c r="F16" s="5">
        <v>1</v>
      </c>
      <c r="G16" s="5"/>
      <c r="H16" s="39">
        <f>SUM(D16:G16)</f>
        <v>18</v>
      </c>
    </row>
    <row r="17" spans="1:8" x14ac:dyDescent="0.25">
      <c r="A17" s="34"/>
      <c r="B17" s="35"/>
      <c r="C17" s="2" t="s">
        <v>99</v>
      </c>
      <c r="D17" s="5">
        <v>0</v>
      </c>
      <c r="E17" s="5">
        <v>5</v>
      </c>
      <c r="F17" s="5">
        <v>9</v>
      </c>
      <c r="G17" s="5">
        <v>4</v>
      </c>
      <c r="H17" s="39">
        <f>SUM(D17:G17)</f>
        <v>18</v>
      </c>
    </row>
    <row r="18" spans="1:8" x14ac:dyDescent="0.25">
      <c r="A18" s="34"/>
      <c r="B18" s="35"/>
      <c r="C18" s="2" t="s">
        <v>100</v>
      </c>
      <c r="D18" s="5">
        <v>10</v>
      </c>
      <c r="E18" s="5">
        <v>7</v>
      </c>
      <c r="F18" s="5">
        <v>1</v>
      </c>
      <c r="G18" s="5">
        <v>1</v>
      </c>
      <c r="H18" s="39">
        <f>SUM(D18:G18)</f>
        <v>19</v>
      </c>
    </row>
    <row r="19" spans="1:8" ht="30" x14ac:dyDescent="0.25">
      <c r="A19" s="34"/>
      <c r="B19" s="35"/>
      <c r="C19" s="2" t="s">
        <v>101</v>
      </c>
      <c r="D19" s="5">
        <v>6</v>
      </c>
      <c r="E19" s="5">
        <v>8</v>
      </c>
      <c r="F19" s="5">
        <v>4</v>
      </c>
      <c r="G19" s="5"/>
      <c r="H19" s="39">
        <f>SUM(D19:G19)</f>
        <v>18</v>
      </c>
    </row>
    <row r="20" spans="1:8" x14ac:dyDescent="0.25">
      <c r="A20" s="34"/>
      <c r="B20" s="35"/>
      <c r="C20" s="2" t="s">
        <v>102</v>
      </c>
      <c r="D20" s="5">
        <v>4</v>
      </c>
      <c r="E20" s="5">
        <v>9</v>
      </c>
      <c r="F20" s="5">
        <v>4</v>
      </c>
      <c r="G20" s="5"/>
      <c r="H20" s="39">
        <f>SUM(D20:G20)</f>
        <v>17</v>
      </c>
    </row>
    <row r="21" spans="1:8" ht="30" x14ac:dyDescent="0.25">
      <c r="A21" s="34"/>
      <c r="B21" s="35"/>
      <c r="C21" s="36" t="s">
        <v>103</v>
      </c>
      <c r="D21" s="5"/>
      <c r="E21" s="5"/>
      <c r="F21" s="5"/>
      <c r="G21" s="5"/>
      <c r="H21" s="39">
        <f>SUM(D21:G21)</f>
        <v>0</v>
      </c>
    </row>
    <row r="22" spans="1:8" ht="30" x14ac:dyDescent="0.25">
      <c r="A22" s="34"/>
      <c r="B22" s="35"/>
      <c r="C22" s="36" t="s">
        <v>104</v>
      </c>
      <c r="D22" s="5"/>
      <c r="E22" s="5"/>
      <c r="F22" s="5"/>
      <c r="G22" s="5"/>
      <c r="H22" s="39">
        <f>SUM(D22:G22)</f>
        <v>0</v>
      </c>
    </row>
  </sheetData>
  <mergeCells count="8">
    <mergeCell ref="A2:A6"/>
    <mergeCell ref="B2:B6"/>
    <mergeCell ref="A7:A10"/>
    <mergeCell ref="B7:B10"/>
    <mergeCell ref="A16:A22"/>
    <mergeCell ref="B16:B22"/>
    <mergeCell ref="A11:A15"/>
    <mergeCell ref="B11:B15"/>
  </mergeCells>
  <conditionalFormatting sqref="D2:G2">
    <cfRule type="dataBar" priority="3">
      <dataBar>
        <cfvo type="min"/>
        <cfvo type="max"/>
        <color rgb="FF63C384"/>
      </dataBar>
      <extLst>
        <ext xmlns:x14="http://schemas.microsoft.com/office/spreadsheetml/2009/9/main" uri="{B025F937-C7B1-47D3-B67F-A62EFF666E3E}">
          <x14:id>{1C2D04B8-BE01-4786-935A-E43EFF4F6BFB}</x14:id>
        </ext>
      </extLst>
    </cfRule>
  </conditionalFormatting>
  <conditionalFormatting sqref="D3:G22">
    <cfRule type="dataBar" priority="2">
      <dataBar>
        <cfvo type="min"/>
        <cfvo type="max"/>
        <color rgb="FF63C384"/>
      </dataBar>
      <extLst>
        <ext xmlns:x14="http://schemas.microsoft.com/office/spreadsheetml/2009/9/main" uri="{B025F937-C7B1-47D3-B67F-A62EFF666E3E}">
          <x14:id>{187693E7-6BEF-4E80-8FC8-FCCC7A25F549}</x14:id>
        </ext>
      </extLst>
    </cfRule>
  </conditionalFormatting>
  <conditionalFormatting sqref="D2:G22">
    <cfRule type="dataBar" priority="1">
      <dataBar>
        <cfvo type="min"/>
        <cfvo type="max"/>
        <color rgb="FF63C384"/>
      </dataBar>
      <extLst>
        <ext xmlns:x14="http://schemas.microsoft.com/office/spreadsheetml/2009/9/main" uri="{B025F937-C7B1-47D3-B67F-A62EFF666E3E}">
          <x14:id>{3532C9BD-C606-4360-B3E4-75012324F895}</x14:id>
        </ext>
      </extLs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dataBar" id="{1C2D04B8-BE01-4786-935A-E43EFF4F6BFB}">
            <x14:dataBar minLength="0" maxLength="100" border="1" negativeBarBorderColorSameAsPositive="0">
              <x14:cfvo type="autoMin"/>
              <x14:cfvo type="autoMax"/>
              <x14:borderColor rgb="FF63C384"/>
              <x14:negativeFillColor rgb="FFFF0000"/>
              <x14:negativeBorderColor rgb="FFFF0000"/>
              <x14:axisColor rgb="FF000000"/>
            </x14:dataBar>
          </x14:cfRule>
          <xm:sqref>D2:G2</xm:sqref>
        </x14:conditionalFormatting>
        <x14:conditionalFormatting xmlns:xm="http://schemas.microsoft.com/office/excel/2006/main">
          <x14:cfRule type="dataBar" id="{187693E7-6BEF-4E80-8FC8-FCCC7A25F549}">
            <x14:dataBar minLength="0" maxLength="100" border="1" negativeBarBorderColorSameAsPositive="0">
              <x14:cfvo type="autoMin"/>
              <x14:cfvo type="autoMax"/>
              <x14:borderColor rgb="FF63C384"/>
              <x14:negativeFillColor rgb="FFFF0000"/>
              <x14:negativeBorderColor rgb="FFFF0000"/>
              <x14:axisColor rgb="FF000000"/>
            </x14:dataBar>
          </x14:cfRule>
          <xm:sqref>D3:G22</xm:sqref>
        </x14:conditionalFormatting>
        <x14:conditionalFormatting xmlns:xm="http://schemas.microsoft.com/office/excel/2006/main">
          <x14:cfRule type="dataBar" id="{3532C9BD-C606-4360-B3E4-75012324F895}">
            <x14:dataBar minLength="0" maxLength="100" border="1" negativeBarBorderColorSameAsPositive="0">
              <x14:cfvo type="autoMin"/>
              <x14:cfvo type="autoMax"/>
              <x14:borderColor rgb="FF63C384"/>
              <x14:negativeFillColor rgb="FFFF0000"/>
              <x14:negativeBorderColor rgb="FFFF0000"/>
              <x14:axisColor rgb="FF000000"/>
            </x14:dataBar>
          </x14:cfRule>
          <xm:sqref>D2:G22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92E6B-746D-40F6-AD8F-9DC584AD2B2A}">
  <dimension ref="A1:M16"/>
  <sheetViews>
    <sheetView tabSelected="1" zoomScale="80" zoomScaleNormal="80" workbookViewId="0">
      <pane xSplit="2" ySplit="2" topLeftCell="C3" activePane="bottomRight" state="frozen"/>
      <selection pane="topRight" activeCell="D1" sqref="D1"/>
      <selection pane="bottomLeft" activeCell="A2" sqref="A2"/>
      <selection pane="bottomRight" activeCell="G24" sqref="G24"/>
    </sheetView>
  </sheetViews>
  <sheetFormatPr defaultRowHeight="15" x14ac:dyDescent="0.25"/>
  <cols>
    <col min="2" max="2" width="74.28515625" style="1" customWidth="1"/>
    <col min="3" max="3" width="12.85546875" customWidth="1"/>
    <col min="4" max="4" width="11.7109375" customWidth="1"/>
    <col min="5" max="5" width="13.28515625" customWidth="1"/>
    <col min="6" max="6" width="11.85546875" customWidth="1"/>
    <col min="7" max="8" width="14.140625" customWidth="1"/>
    <col min="9" max="9" width="13.5703125" customWidth="1"/>
    <col min="10" max="13" width="13.85546875" customWidth="1"/>
  </cols>
  <sheetData>
    <row r="1" spans="1:13" x14ac:dyDescent="0.25">
      <c r="B1" s="44" t="s">
        <v>129</v>
      </c>
      <c r="C1">
        <v>10</v>
      </c>
      <c r="D1">
        <v>8</v>
      </c>
      <c r="E1">
        <v>6</v>
      </c>
      <c r="F1">
        <v>5</v>
      </c>
      <c r="G1">
        <v>4</v>
      </c>
      <c r="H1">
        <v>2</v>
      </c>
      <c r="I1">
        <v>0</v>
      </c>
    </row>
    <row r="2" spans="1:13" ht="30" x14ac:dyDescent="0.25">
      <c r="B2" s="41" t="s">
        <v>134</v>
      </c>
      <c r="C2" s="41" t="s">
        <v>108</v>
      </c>
      <c r="D2" s="41" t="s">
        <v>109</v>
      </c>
      <c r="E2" s="41" t="s">
        <v>110</v>
      </c>
      <c r="F2" s="41" t="s">
        <v>111</v>
      </c>
      <c r="G2" s="41" t="s">
        <v>112</v>
      </c>
      <c r="H2" s="41" t="s">
        <v>114</v>
      </c>
      <c r="I2" s="41" t="s">
        <v>115</v>
      </c>
      <c r="J2" s="41" t="s">
        <v>128</v>
      </c>
      <c r="K2" s="42" t="s">
        <v>130</v>
      </c>
      <c r="L2" s="40" t="s">
        <v>127</v>
      </c>
      <c r="M2" s="40" t="s">
        <v>133</v>
      </c>
    </row>
    <row r="3" spans="1:13" ht="15" customHeight="1" x14ac:dyDescent="0.25">
      <c r="A3" s="48" t="s">
        <v>132</v>
      </c>
      <c r="B3" s="6" t="s">
        <v>113</v>
      </c>
      <c r="C3" s="5">
        <v>2</v>
      </c>
      <c r="D3" s="8">
        <v>6</v>
      </c>
      <c r="E3" s="8">
        <v>5</v>
      </c>
      <c r="F3" s="8">
        <v>2</v>
      </c>
      <c r="G3" s="8">
        <v>4</v>
      </c>
      <c r="H3" s="8">
        <v>2</v>
      </c>
      <c r="I3" s="8"/>
      <c r="J3" s="43">
        <f>SUM(C3:I3)</f>
        <v>21</v>
      </c>
      <c r="K3" s="46">
        <f t="array" ref="K3">SUM($C3:$I3*$C$1:$I$1)/$J3</f>
        <v>6.0952380952380949</v>
      </c>
      <c r="L3" s="5">
        <v>8</v>
      </c>
      <c r="M3" s="47">
        <f>L3/J3</f>
        <v>0.38095238095238093</v>
      </c>
    </row>
    <row r="4" spans="1:13" x14ac:dyDescent="0.25">
      <c r="A4" s="48"/>
      <c r="B4" s="6" t="s">
        <v>116</v>
      </c>
      <c r="C4" s="5">
        <v>4</v>
      </c>
      <c r="D4" s="8">
        <v>8</v>
      </c>
      <c r="E4" s="8">
        <v>6</v>
      </c>
      <c r="F4" s="8">
        <v>3</v>
      </c>
      <c r="G4" s="8"/>
      <c r="H4" s="8"/>
      <c r="I4" s="8"/>
      <c r="J4" s="43">
        <f t="shared" ref="J4:J16" si="0">SUM(C4:I4)</f>
        <v>21</v>
      </c>
      <c r="K4" s="46">
        <f t="array" ref="K4">SUM($C4:$I4*$C$1:$I$1)/$J4</f>
        <v>7.3809523809523814</v>
      </c>
      <c r="L4" s="5">
        <v>8</v>
      </c>
      <c r="M4" s="47">
        <f t="shared" ref="M4:M16" si="1">L4/J4</f>
        <v>0.38095238095238093</v>
      </c>
    </row>
    <row r="5" spans="1:13" x14ac:dyDescent="0.25">
      <c r="A5" s="48"/>
      <c r="B5" s="6" t="s">
        <v>117</v>
      </c>
      <c r="C5" s="5">
        <v>2</v>
      </c>
      <c r="D5" s="8">
        <v>6</v>
      </c>
      <c r="E5" s="8">
        <v>9</v>
      </c>
      <c r="F5" s="8">
        <v>2</v>
      </c>
      <c r="G5" s="8">
        <v>1</v>
      </c>
      <c r="H5" s="8">
        <v>1</v>
      </c>
      <c r="I5" s="8"/>
      <c r="J5" s="43">
        <f t="shared" si="0"/>
        <v>21</v>
      </c>
      <c r="K5" s="46">
        <f t="array" ref="K5">SUM($C5:$I5*$C$1:$I$1)/$J5</f>
        <v>6.5714285714285712</v>
      </c>
      <c r="L5" s="5">
        <v>6</v>
      </c>
      <c r="M5" s="47">
        <f t="shared" si="1"/>
        <v>0.2857142857142857</v>
      </c>
    </row>
    <row r="6" spans="1:13" x14ac:dyDescent="0.25">
      <c r="A6" s="48"/>
      <c r="B6" s="6" t="s">
        <v>118</v>
      </c>
      <c r="C6" s="5">
        <v>1</v>
      </c>
      <c r="D6" s="8">
        <v>4</v>
      </c>
      <c r="E6" s="8">
        <v>9</v>
      </c>
      <c r="F6" s="8">
        <v>2</v>
      </c>
      <c r="G6" s="8">
        <v>2</v>
      </c>
      <c r="H6" s="8">
        <v>2</v>
      </c>
      <c r="I6" s="8"/>
      <c r="J6" s="43">
        <f t="shared" si="0"/>
        <v>20</v>
      </c>
      <c r="K6" s="46">
        <f t="array" ref="K6">SUM($C6:$I6*$C$1:$I$1)/$J6</f>
        <v>5.9</v>
      </c>
      <c r="L6" s="5">
        <v>2</v>
      </c>
      <c r="M6" s="47">
        <f t="shared" si="1"/>
        <v>0.1</v>
      </c>
    </row>
    <row r="7" spans="1:13" x14ac:dyDescent="0.25">
      <c r="A7" s="48"/>
      <c r="B7" s="6" t="s">
        <v>119</v>
      </c>
      <c r="C7" s="5"/>
      <c r="D7" s="8">
        <v>1</v>
      </c>
      <c r="E7" s="8">
        <v>9</v>
      </c>
      <c r="F7" s="8">
        <v>7</v>
      </c>
      <c r="G7" s="8">
        <v>2</v>
      </c>
      <c r="H7" s="8">
        <v>1</v>
      </c>
      <c r="I7" s="8"/>
      <c r="J7" s="43">
        <f t="shared" si="0"/>
        <v>20</v>
      </c>
      <c r="K7" s="46">
        <f t="array" ref="K7">SUM($C7:$I7*$C$1:$I$1)/$J7</f>
        <v>5.35</v>
      </c>
      <c r="L7" s="5">
        <v>1</v>
      </c>
      <c r="M7" s="47">
        <f t="shared" si="1"/>
        <v>0.05</v>
      </c>
    </row>
    <row r="8" spans="1:13" x14ac:dyDescent="0.25">
      <c r="A8" s="45" t="s">
        <v>131</v>
      </c>
      <c r="B8" s="6" t="s">
        <v>120</v>
      </c>
      <c r="C8" s="5">
        <v>3</v>
      </c>
      <c r="D8" s="8">
        <v>7</v>
      </c>
      <c r="E8" s="8">
        <v>6</v>
      </c>
      <c r="F8" s="8">
        <v>3</v>
      </c>
      <c r="G8" s="8"/>
      <c r="H8" s="8"/>
      <c r="I8" s="8"/>
      <c r="J8" s="43">
        <f t="shared" si="0"/>
        <v>19</v>
      </c>
      <c r="K8" s="46">
        <f t="array" ref="K8">SUM($C8:$I8*$C$1:$I$1)/$J8</f>
        <v>7.2105263157894735</v>
      </c>
      <c r="L8" s="8">
        <v>2</v>
      </c>
      <c r="M8" s="47">
        <f t="shared" si="1"/>
        <v>0.10526315789473684</v>
      </c>
    </row>
    <row r="9" spans="1:13" x14ac:dyDescent="0.25">
      <c r="A9" s="45"/>
      <c r="B9" s="6" t="s">
        <v>121</v>
      </c>
      <c r="C9" s="5">
        <v>3</v>
      </c>
      <c r="D9" s="8">
        <v>9</v>
      </c>
      <c r="E9" s="8">
        <v>6</v>
      </c>
      <c r="F9" s="8">
        <v>1</v>
      </c>
      <c r="G9" s="8"/>
      <c r="H9" s="8"/>
      <c r="I9" s="8"/>
      <c r="J9" s="43">
        <f t="shared" si="0"/>
        <v>19</v>
      </c>
      <c r="K9" s="46">
        <f t="array" ref="K9">SUM($C9:$I9*$C$1:$I$1)/$J9</f>
        <v>7.5263157894736841</v>
      </c>
      <c r="L9" s="5">
        <v>0</v>
      </c>
      <c r="M9" s="47">
        <f t="shared" si="1"/>
        <v>0</v>
      </c>
    </row>
    <row r="10" spans="1:13" x14ac:dyDescent="0.25">
      <c r="A10" s="45"/>
      <c r="B10" s="6" t="s">
        <v>11</v>
      </c>
      <c r="C10" s="5">
        <v>6</v>
      </c>
      <c r="D10" s="8">
        <v>9</v>
      </c>
      <c r="E10" s="8">
        <v>3</v>
      </c>
      <c r="F10" s="8">
        <v>2</v>
      </c>
      <c r="G10" s="8"/>
      <c r="H10" s="8">
        <v>1</v>
      </c>
      <c r="I10" s="8"/>
      <c r="J10" s="43">
        <f t="shared" si="0"/>
        <v>21</v>
      </c>
      <c r="K10" s="46">
        <f t="array" ref="K10">SUM($C10:$I10*$C$1:$I$1)/$J10</f>
        <v>7.7142857142857144</v>
      </c>
      <c r="L10" s="8">
        <v>4</v>
      </c>
      <c r="M10" s="47">
        <f t="shared" si="1"/>
        <v>0.19047619047619047</v>
      </c>
    </row>
    <row r="11" spans="1:13" x14ac:dyDescent="0.25">
      <c r="A11" s="45"/>
      <c r="B11" s="6" t="s">
        <v>122</v>
      </c>
      <c r="C11" s="5"/>
      <c r="D11" s="8">
        <v>7</v>
      </c>
      <c r="E11" s="8">
        <v>6</v>
      </c>
      <c r="F11" s="8">
        <v>2</v>
      </c>
      <c r="G11" s="8">
        <v>3</v>
      </c>
      <c r="H11" s="8">
        <v>2</v>
      </c>
      <c r="I11" s="8"/>
      <c r="J11" s="43">
        <f t="shared" si="0"/>
        <v>20</v>
      </c>
      <c r="K11" s="46">
        <f t="array" ref="K11">SUM($C11:$I11*$C$1:$I$1)/$J11</f>
        <v>5.9</v>
      </c>
      <c r="L11" s="8">
        <v>4</v>
      </c>
      <c r="M11" s="47">
        <f t="shared" si="1"/>
        <v>0.2</v>
      </c>
    </row>
    <row r="12" spans="1:13" ht="30" customHeight="1" x14ac:dyDescent="0.25">
      <c r="A12" s="45"/>
      <c r="B12" s="6" t="s">
        <v>123</v>
      </c>
      <c r="C12" s="5">
        <v>1</v>
      </c>
      <c r="D12" s="8">
        <v>8</v>
      </c>
      <c r="E12" s="8">
        <v>5</v>
      </c>
      <c r="F12" s="8">
        <v>4</v>
      </c>
      <c r="G12" s="8">
        <v>1</v>
      </c>
      <c r="H12" s="8">
        <v>1</v>
      </c>
      <c r="I12" s="8"/>
      <c r="J12" s="43">
        <f t="shared" si="0"/>
        <v>20</v>
      </c>
      <c r="K12" s="46">
        <f t="array" ref="K12">SUM($C12:$I12*$C$1:$I$1)/$J12</f>
        <v>6.5</v>
      </c>
      <c r="L12" s="8">
        <v>4</v>
      </c>
      <c r="M12" s="47">
        <f t="shared" si="1"/>
        <v>0.2</v>
      </c>
    </row>
    <row r="13" spans="1:13" x14ac:dyDescent="0.25">
      <c r="A13" s="45"/>
      <c r="B13" s="6" t="s">
        <v>124</v>
      </c>
      <c r="C13" s="5">
        <v>5</v>
      </c>
      <c r="D13" s="8">
        <v>5</v>
      </c>
      <c r="E13" s="8">
        <v>4</v>
      </c>
      <c r="F13" s="8">
        <v>1</v>
      </c>
      <c r="G13" s="8">
        <v>1</v>
      </c>
      <c r="H13" s="8"/>
      <c r="I13" s="8"/>
      <c r="J13" s="43">
        <f t="shared" si="0"/>
        <v>16</v>
      </c>
      <c r="K13" s="46">
        <f t="array" ref="K13">SUM($C13:$I13*$C$1:$I$1)/$J13</f>
        <v>7.6875</v>
      </c>
      <c r="L13" s="8">
        <v>11</v>
      </c>
      <c r="M13" s="47">
        <f t="shared" si="1"/>
        <v>0.6875</v>
      </c>
    </row>
    <row r="14" spans="1:13" x14ac:dyDescent="0.25">
      <c r="A14" s="45"/>
      <c r="B14" s="6" t="s">
        <v>125</v>
      </c>
      <c r="C14" s="5"/>
      <c r="D14" s="8">
        <v>10</v>
      </c>
      <c r="E14" s="8">
        <v>4</v>
      </c>
      <c r="F14" s="8">
        <v>2</v>
      </c>
      <c r="G14" s="8">
        <v>4</v>
      </c>
      <c r="H14" s="8"/>
      <c r="I14" s="8"/>
      <c r="J14" s="43">
        <f t="shared" si="0"/>
        <v>20</v>
      </c>
      <c r="K14" s="46">
        <f t="array" ref="K14">SUM($C14:$I14*$C$1:$I$1)/$J14</f>
        <v>6.5</v>
      </c>
      <c r="L14" s="8">
        <v>2</v>
      </c>
      <c r="M14" s="47">
        <f t="shared" si="1"/>
        <v>0.1</v>
      </c>
    </row>
    <row r="15" spans="1:13" x14ac:dyDescent="0.25">
      <c r="A15" s="45"/>
      <c r="B15" s="6" t="s">
        <v>126</v>
      </c>
      <c r="C15" s="5">
        <v>8</v>
      </c>
      <c r="D15" s="8">
        <v>11</v>
      </c>
      <c r="E15" s="8">
        <v>1</v>
      </c>
      <c r="F15" s="8">
        <v>1</v>
      </c>
      <c r="G15" s="8"/>
      <c r="H15" s="8"/>
      <c r="I15" s="8"/>
      <c r="J15" s="43">
        <f t="shared" si="0"/>
        <v>21</v>
      </c>
      <c r="K15" s="46">
        <f t="array" ref="K15">SUM($C15:$I15*$C$1:$I$1)/$J15</f>
        <v>8.5238095238095237</v>
      </c>
      <c r="L15" s="8">
        <v>9</v>
      </c>
      <c r="M15" s="47">
        <f t="shared" si="1"/>
        <v>0.42857142857142855</v>
      </c>
    </row>
    <row r="16" spans="1:13" x14ac:dyDescent="0.25">
      <c r="A16" s="45"/>
      <c r="B16" s="6" t="s">
        <v>37</v>
      </c>
      <c r="C16" s="5"/>
      <c r="D16" s="8">
        <v>12</v>
      </c>
      <c r="E16" s="8">
        <v>2</v>
      </c>
      <c r="F16" s="8">
        <v>5</v>
      </c>
      <c r="G16" s="8">
        <v>1</v>
      </c>
      <c r="H16" s="8"/>
      <c r="I16" s="8"/>
      <c r="J16" s="43">
        <f t="shared" si="0"/>
        <v>20</v>
      </c>
      <c r="K16" s="46">
        <f t="array" ref="K16">SUM($C16:$I16*$C$1:$I$1)/$J16</f>
        <v>6.85</v>
      </c>
      <c r="L16" s="8">
        <v>9</v>
      </c>
      <c r="M16" s="47">
        <f t="shared" si="1"/>
        <v>0.45</v>
      </c>
    </row>
  </sheetData>
  <mergeCells count="2">
    <mergeCell ref="A8:A16"/>
    <mergeCell ref="A3:A7"/>
  </mergeCells>
  <conditionalFormatting sqref="C3:I16">
    <cfRule type="dataBar" priority="6">
      <dataBar>
        <cfvo type="min"/>
        <cfvo type="max"/>
        <color rgb="FF63C384"/>
      </dataBar>
      <extLst>
        <ext xmlns:x14="http://schemas.microsoft.com/office/spreadsheetml/2009/9/main" uri="{B025F937-C7B1-47D3-B67F-A62EFF666E3E}">
          <x14:id>{F41C1645-1AC2-4374-B57F-82F6A0DE357D}</x14:id>
        </ext>
      </extLst>
    </cfRule>
  </conditionalFormatting>
  <conditionalFormatting sqref="L2:L16">
    <cfRule type="dataBar" priority="5">
      <dataBar>
        <cfvo type="min"/>
        <cfvo type="max"/>
        <color rgb="FFFFB628"/>
      </dataBar>
      <extLst>
        <ext xmlns:x14="http://schemas.microsoft.com/office/spreadsheetml/2009/9/main" uri="{B025F937-C7B1-47D3-B67F-A62EFF666E3E}">
          <x14:id>{11A557C9-D5B6-48C4-A09C-0DAE18049098}</x14:id>
        </ext>
      </extLst>
    </cfRule>
  </conditionalFormatting>
  <conditionalFormatting sqref="K3:K16">
    <cfRule type="dataBar" priority="3">
      <dataBar>
        <cfvo type="min"/>
        <cfvo type="max"/>
        <color rgb="FFFF555A"/>
      </dataBar>
      <extLst>
        <ext xmlns:x14="http://schemas.microsoft.com/office/spreadsheetml/2009/9/main" uri="{B025F937-C7B1-47D3-B67F-A62EFF666E3E}">
          <x14:id>{5F430EB9-E71E-4D3E-8959-AEE819571E4A}</x14:id>
        </ext>
      </extLst>
    </cfRule>
  </conditionalFormatting>
  <conditionalFormatting sqref="M3:M16">
    <cfRule type="dataBar" priority="2">
      <dataBar>
        <cfvo type="min"/>
        <cfvo type="max"/>
        <color rgb="FFFFB628"/>
      </dataBar>
      <extLst>
        <ext xmlns:x14="http://schemas.microsoft.com/office/spreadsheetml/2009/9/main" uri="{B025F937-C7B1-47D3-B67F-A62EFF666E3E}">
          <x14:id>{A93FD89A-1350-410A-B661-D0E7179F87F7}</x14:id>
        </ext>
      </extLst>
    </cfRule>
  </conditionalFormatting>
  <conditionalFormatting sqref="M2">
    <cfRule type="dataBar" priority="1">
      <dataBar>
        <cfvo type="min"/>
        <cfvo type="max"/>
        <color rgb="FFFFB628"/>
      </dataBar>
      <extLst>
        <ext xmlns:x14="http://schemas.microsoft.com/office/spreadsheetml/2009/9/main" uri="{B025F937-C7B1-47D3-B67F-A62EFF666E3E}">
          <x14:id>{28661BC2-559A-4F09-9506-F71E4100223F}</x14:id>
        </ext>
      </extLst>
    </cfRule>
  </conditionalFormatting>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dataBar" id="{F41C1645-1AC2-4374-B57F-82F6A0DE357D}">
            <x14:dataBar minLength="0" maxLength="100" border="1" negativeBarBorderColorSameAsPositive="0">
              <x14:cfvo type="autoMin"/>
              <x14:cfvo type="autoMax"/>
              <x14:borderColor rgb="FF63C384"/>
              <x14:negativeFillColor rgb="FFFF0000"/>
              <x14:negativeBorderColor rgb="FFFF0000"/>
              <x14:axisColor rgb="FF000000"/>
            </x14:dataBar>
          </x14:cfRule>
          <xm:sqref>C3:I16</xm:sqref>
        </x14:conditionalFormatting>
        <x14:conditionalFormatting xmlns:xm="http://schemas.microsoft.com/office/excel/2006/main">
          <x14:cfRule type="dataBar" id="{11A557C9-D5B6-48C4-A09C-0DAE18049098}">
            <x14:dataBar minLength="0" maxLength="100" border="1" negativeBarBorderColorSameAsPositive="0">
              <x14:cfvo type="autoMin"/>
              <x14:cfvo type="autoMax"/>
              <x14:borderColor rgb="FFFFB628"/>
              <x14:negativeFillColor rgb="FFFF0000"/>
              <x14:negativeBorderColor rgb="FFFF0000"/>
              <x14:axisColor rgb="FF000000"/>
            </x14:dataBar>
          </x14:cfRule>
          <xm:sqref>L2:L16</xm:sqref>
        </x14:conditionalFormatting>
        <x14:conditionalFormatting xmlns:xm="http://schemas.microsoft.com/office/excel/2006/main">
          <x14:cfRule type="dataBar" id="{5F430EB9-E71E-4D3E-8959-AEE819571E4A}">
            <x14:dataBar minLength="0" maxLength="100" border="1" negativeBarBorderColorSameAsPositive="0">
              <x14:cfvo type="autoMin"/>
              <x14:cfvo type="autoMax"/>
              <x14:borderColor rgb="FFFF555A"/>
              <x14:negativeFillColor rgb="FFFF0000"/>
              <x14:negativeBorderColor rgb="FFFF0000"/>
              <x14:axisColor rgb="FF000000"/>
            </x14:dataBar>
          </x14:cfRule>
          <xm:sqref>K3:K16</xm:sqref>
        </x14:conditionalFormatting>
        <x14:conditionalFormatting xmlns:xm="http://schemas.microsoft.com/office/excel/2006/main">
          <x14:cfRule type="dataBar" id="{A93FD89A-1350-410A-B661-D0E7179F87F7}">
            <x14:dataBar minLength="0" maxLength="100" border="1" negativeBarBorderColorSameAsPositive="0">
              <x14:cfvo type="autoMin"/>
              <x14:cfvo type="autoMax"/>
              <x14:borderColor rgb="FFFFB628"/>
              <x14:negativeFillColor rgb="FFFF0000"/>
              <x14:negativeBorderColor rgb="FFFF0000"/>
              <x14:axisColor rgb="FF000000"/>
            </x14:dataBar>
          </x14:cfRule>
          <xm:sqref>M3:M16</xm:sqref>
        </x14:conditionalFormatting>
        <x14:conditionalFormatting xmlns:xm="http://schemas.microsoft.com/office/excel/2006/main">
          <x14:cfRule type="dataBar" id="{28661BC2-559A-4F09-9506-F71E4100223F}">
            <x14:dataBar minLength="0" maxLength="100" border="1" negativeBarBorderColorSameAsPositive="0">
              <x14:cfvo type="autoMin"/>
              <x14:cfvo type="autoMax"/>
              <x14:borderColor rgb="FFFFB628"/>
              <x14:negativeFillColor rgb="FFFF0000"/>
              <x14:negativeBorderColor rgb="FFFF0000"/>
              <x14:axisColor rgb="FF000000"/>
            </x14:dataBar>
          </x14:cfRule>
          <xm:sqref>M2</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F534338E675B458951655F58B133ED" ma:contentTypeVersion="3" ma:contentTypeDescription="Create a new document." ma:contentTypeScope="" ma:versionID="7d403fc9528aab08906416626c8eb2ad">
  <xsd:schema xmlns:xsd="http://www.w3.org/2001/XMLSchema" xmlns:xs="http://www.w3.org/2001/XMLSchema" xmlns:p="http://schemas.microsoft.com/office/2006/metadata/properties" xmlns:ns2="4ca91aef-5cb0-4dd6-b92c-628ef4ed5868" targetNamespace="http://schemas.microsoft.com/office/2006/metadata/properties" ma:root="true" ma:fieldsID="05e940da2a7f72faf3c79cee3c4bfe1c" ns2:_="">
    <xsd:import namespace="4ca91aef-5cb0-4dd6-b92c-628ef4ed5868"/>
    <xsd:element name="properties">
      <xsd:complexType>
        <xsd:sequence>
          <xsd:element name="documentManagement">
            <xsd:complexType>
              <xsd:all>
                <xsd:element ref="ns2:archive"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a91aef-5cb0-4dd6-b92c-628ef4ed5868" elementFormDefault="qualified">
    <xsd:import namespace="http://schemas.microsoft.com/office/2006/documentManagement/types"/>
    <xsd:import namespace="http://schemas.microsoft.com/office/infopath/2007/PartnerControls"/>
    <xsd:element name="archive" ma:index="8" nillable="true" ma:displayName="archive" ma:default="0" ma:internalName="archive">
      <xsd:simpleType>
        <xsd:restriction base="dms:Boolean"/>
      </xsd:simpleType>
    </xsd:element>
    <xsd:element name="Comments" ma:index="9" nillable="true" ma:displayName="Comments" ma:internalName="Comment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rchive xmlns="4ca91aef-5cb0-4dd6-b92c-628ef4ed5868">false</archive>
    <Comments xmlns="4ca91aef-5cb0-4dd6-b92c-628ef4ed586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FBB07C-7B29-499F-9942-A9D14F1509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a91aef-5cb0-4dd6-b92c-628ef4ed58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04D911-5023-4A56-983B-07321A82CA21}">
  <ds:schemaRefs>
    <ds:schemaRef ds:uri="4ca91aef-5cb0-4dd6-b92c-628ef4ed5868"/>
    <ds:schemaRef ds:uri="http://purl.org/dc/terms/"/>
    <ds:schemaRef ds:uri="http://schemas.microsoft.com/office/2006/metadata/properties"/>
    <ds:schemaRef ds:uri="http://purl.org/dc/elements/1.1/"/>
    <ds:schemaRef ds:uri="http://www.w3.org/XML/1998/namespace"/>
    <ds:schemaRef ds:uri="http://purl.org/dc/dcmitype/"/>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25FCE16F-3953-4018-A609-BE8906214D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DIB_GQM</vt:lpstr>
      <vt:lpstr>DIB_PSM_QuestionRanking</vt:lpstr>
      <vt:lpstr>PSM_MeasureScoring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2018-09-14T00:34:27Z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0x0101005BF534338E675B458951655F58B133ED</vt:lpwstr>
  </property>
</Properties>
</file>