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chr\Documents\Documents\DASA SW Sustainment\"/>
    </mc:Choice>
  </mc:AlternateContent>
  <xr:revisionPtr revIDLastSave="0" documentId="13_ncr:1_{A0B2E0A9-8828-454B-A5B7-51BD78D11BE7}" xr6:coauthVersionLast="41" xr6:coauthVersionMax="41" xr10:uidLastSave="{00000000-0000-0000-0000-000000000000}"/>
  <bookViews>
    <workbookView xWindow="-110" yWindow="-110" windowWidth="19420" windowHeight="10420" xr2:uid="{4A8E1FD3-88BB-458B-93FF-D533C33BB647}"/>
  </bookViews>
  <sheets>
    <sheet name="Data" sheetId="1" r:id="rId1"/>
    <sheet name="Likelihood Ratio" sheetId="4" r:id="rId2"/>
  </sheets>
  <definedNames>
    <definedName name="solver_adj" localSheetId="0" hidden="1">Data!$T$2:$T$3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Data!$T$7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1</definedName>
    <definedName name="solver_nwt" localSheetId="0" hidden="1">1</definedName>
    <definedName name="solver_opt" localSheetId="0" hidden="1">Data!$T$10</definedName>
    <definedName name="solver_pre" localSheetId="0" hidden="1">0.000001</definedName>
    <definedName name="solver_rbv" localSheetId="0" hidden="1">1</definedName>
    <definedName name="solver_rel1" localSheetId="0" hidden="1">2</definedName>
    <definedName name="solver_rhs1" localSheetId="0" hidden="1">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15" i="1" l="1"/>
  <c r="U15" i="1" s="1"/>
  <c r="V15" i="1" s="1"/>
  <c r="T16" i="1"/>
  <c r="U16" i="1" s="1"/>
  <c r="V16" i="1" s="1"/>
  <c r="T17" i="1"/>
  <c r="U17" i="1" s="1"/>
  <c r="V17" i="1" s="1"/>
  <c r="T18" i="1"/>
  <c r="U18" i="1" s="1"/>
  <c r="V18" i="1" s="1"/>
  <c r="T19" i="1"/>
  <c r="U19" i="1" s="1"/>
  <c r="V19" i="1" s="1"/>
  <c r="T20" i="1"/>
  <c r="U20" i="1" s="1"/>
  <c r="V20" i="1" s="1"/>
  <c r="T21" i="1"/>
  <c r="U21" i="1" s="1"/>
  <c r="V21" i="1" s="1"/>
  <c r="T22" i="1"/>
  <c r="U22" i="1" s="1"/>
  <c r="V22" i="1" s="1"/>
  <c r="T23" i="1"/>
  <c r="U23" i="1" s="1"/>
  <c r="V23" i="1" s="1"/>
  <c r="T14" i="1"/>
  <c r="U14" i="1" s="1"/>
  <c r="V14" i="1" s="1"/>
  <c r="R15" i="1"/>
  <c r="R16" i="1"/>
  <c r="R17" i="1"/>
  <c r="R18" i="1"/>
  <c r="R19" i="1"/>
  <c r="R20" i="1"/>
  <c r="R21" i="1"/>
  <c r="R22" i="1"/>
  <c r="R23" i="1"/>
  <c r="R14" i="1"/>
  <c r="P15" i="1"/>
  <c r="Q15" i="1" s="1"/>
  <c r="P16" i="1"/>
  <c r="Q16" i="1" s="1"/>
  <c r="P17" i="1"/>
  <c r="Q17" i="1" s="1"/>
  <c r="P18" i="1"/>
  <c r="Q18" i="1" s="1"/>
  <c r="P19" i="1"/>
  <c r="Q19" i="1" s="1"/>
  <c r="P20" i="1"/>
  <c r="Q20" i="1" s="1"/>
  <c r="P21" i="1"/>
  <c r="Q21" i="1" s="1"/>
  <c r="P22" i="1"/>
  <c r="Q22" i="1" s="1"/>
  <c r="P23" i="1"/>
  <c r="Q23" i="1" s="1"/>
  <c r="P14" i="1"/>
  <c r="G14" i="1" a="1"/>
  <c r="G15" i="1" s="1"/>
  <c r="F16" i="4"/>
  <c r="F17" i="4" s="1"/>
  <c r="F18" i="4" s="1"/>
  <c r="F7" i="4"/>
  <c r="F8" i="4"/>
  <c r="F9" i="4"/>
  <c r="F10" i="4"/>
  <c r="F11" i="4"/>
  <c r="F12" i="4"/>
  <c r="F13" i="4"/>
  <c r="F14" i="4"/>
  <c r="F15" i="4"/>
  <c r="F6" i="4"/>
  <c r="E7" i="4"/>
  <c r="E8" i="4"/>
  <c r="E9" i="4"/>
  <c r="E10" i="4"/>
  <c r="E11" i="4"/>
  <c r="E12" i="4"/>
  <c r="E13" i="4"/>
  <c r="E14" i="4"/>
  <c r="E15" i="4"/>
  <c r="E6" i="4"/>
  <c r="E4" i="4"/>
  <c r="I7" i="4"/>
  <c r="I8" i="4"/>
  <c r="I9" i="4"/>
  <c r="I10" i="4"/>
  <c r="I11" i="4"/>
  <c r="I12" i="4"/>
  <c r="I13" i="4"/>
  <c r="I14" i="4"/>
  <c r="I15" i="4"/>
  <c r="I6" i="4"/>
  <c r="E2" i="4"/>
  <c r="D15" i="1"/>
  <c r="E15" i="1"/>
  <c r="D16" i="1"/>
  <c r="E16" i="1"/>
  <c r="D17" i="1"/>
  <c r="E17" i="1"/>
  <c r="D18" i="1"/>
  <c r="E18" i="1"/>
  <c r="D19" i="1"/>
  <c r="E19" i="1"/>
  <c r="D20" i="1"/>
  <c r="E20" i="1"/>
  <c r="D21" i="1"/>
  <c r="E21" i="1"/>
  <c r="D22" i="1"/>
  <c r="E22" i="1"/>
  <c r="D23" i="1"/>
  <c r="E23" i="1"/>
  <c r="E14" i="1"/>
  <c r="D14" i="1"/>
  <c r="T10" i="1" l="1"/>
  <c r="T5" i="1"/>
  <c r="T6" i="1"/>
  <c r="T7" i="1"/>
  <c r="P9" i="1"/>
  <c r="P5" i="1"/>
  <c r="Q14" i="1"/>
  <c r="G17" i="1"/>
  <c r="G14" i="1"/>
  <c r="H3" i="1" s="1"/>
  <c r="H18" i="1"/>
  <c r="H14" i="1"/>
  <c r="H13" i="1" s="1"/>
  <c r="H2" i="1" s="1"/>
  <c r="I16" i="1" s="1"/>
  <c r="J16" i="1" s="1"/>
  <c r="H15" i="1"/>
  <c r="G18" i="1"/>
  <c r="H17" i="1"/>
  <c r="H16" i="1"/>
  <c r="G16" i="1"/>
  <c r="I15" i="1"/>
  <c r="J15" i="1" s="1"/>
  <c r="I23" i="1"/>
  <c r="J23" i="1" s="1"/>
  <c r="P7" i="1" l="1"/>
  <c r="P6" i="1"/>
  <c r="I22" i="1"/>
  <c r="J22" i="1" s="1"/>
  <c r="I19" i="1"/>
  <c r="J19" i="1" s="1"/>
  <c r="I21" i="1"/>
  <c r="J21" i="1" s="1"/>
  <c r="I17" i="1"/>
  <c r="J17" i="1" s="1"/>
  <c r="I20" i="1"/>
  <c r="J20" i="1" s="1"/>
  <c r="I14" i="1"/>
  <c r="H5" i="1" s="1"/>
  <c r="I18" i="1"/>
  <c r="J18" i="1" s="1"/>
  <c r="M22" i="1"/>
  <c r="N22" i="1" s="1"/>
  <c r="M23" i="1"/>
  <c r="N23" i="1" s="1"/>
  <c r="M16" i="1"/>
  <c r="N16" i="1" s="1"/>
  <c r="M14" i="1"/>
  <c r="N14" i="1" s="1"/>
  <c r="M19" i="1"/>
  <c r="N19" i="1" s="1"/>
  <c r="M15" i="1"/>
  <c r="N15" i="1" s="1"/>
  <c r="M17" i="1"/>
  <c r="N17" i="1" s="1"/>
  <c r="M21" i="1"/>
  <c r="N21" i="1" s="1"/>
  <c r="M18" i="1"/>
  <c r="N18" i="1" s="1"/>
  <c r="M20" i="1"/>
  <c r="N20" i="1" s="1"/>
  <c r="J14" i="1" l="1"/>
  <c r="H7" i="1" s="1"/>
  <c r="M6" i="1"/>
  <c r="M7" i="1"/>
  <c r="M5" i="1"/>
  <c r="H6" i="1" l="1"/>
</calcChain>
</file>

<file path=xl/sharedStrings.xml><?xml version="1.0" encoding="utf-8"?>
<sst xmlns="http://schemas.openxmlformats.org/spreadsheetml/2006/main" count="32" uniqueCount="20">
  <si>
    <t>SC</t>
  </si>
  <si>
    <t>Hours</t>
  </si>
  <si>
    <t>ZMPE</t>
  </si>
  <si>
    <t>MRLN</t>
  </si>
  <si>
    <t>LOLS</t>
  </si>
  <si>
    <t>Est</t>
  </si>
  <si>
    <t>Resid</t>
  </si>
  <si>
    <t>R^2</t>
  </si>
  <si>
    <t>SPE</t>
  </si>
  <si>
    <t>Bias</t>
  </si>
  <si>
    <t>b0</t>
  </si>
  <si>
    <t>b1</t>
  </si>
  <si>
    <t>N LL</t>
  </si>
  <si>
    <t>N</t>
  </si>
  <si>
    <t>ln SC</t>
  </si>
  <si>
    <t>ln Hours</t>
  </si>
  <si>
    <t>ZMAPE</t>
  </si>
  <si>
    <t>Null</t>
  </si>
  <si>
    <t>Alternate</t>
  </si>
  <si>
    <t>theta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</si>
</sst>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9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73703-EC80-460C-B616-94B50DC6BFFC}">
  <dimension ref="B1:V23"/>
  <sheetViews>
    <sheetView tabSelected="1" workbookViewId="0">
      <pane ySplit="1" topLeftCell="A2" activePane="bottomLeft" state="frozen"/>
      <selection activeCell="D1" sqref="D1"/>
      <selection pane="bottomLeft" activeCell="B6" sqref="B6"/>
    </sheetView>
  </sheetViews>
  <sheetFormatPr defaultRowHeight="14.5" x14ac:dyDescent="0.35"/>
  <cols>
    <col min="6" max="6" width="11.81640625" bestFit="1" customWidth="1"/>
    <col min="13" max="13" width="11.81640625" bestFit="1" customWidth="1"/>
    <col min="14" max="14" width="13.7265625" customWidth="1"/>
  </cols>
  <sheetData>
    <row r="1" spans="2:22" x14ac:dyDescent="0.35">
      <c r="H1" t="s">
        <v>4</v>
      </c>
      <c r="M1" t="s">
        <v>2</v>
      </c>
      <c r="P1" t="s">
        <v>3</v>
      </c>
      <c r="T1" t="s">
        <v>16</v>
      </c>
    </row>
    <row r="2" spans="2:22" x14ac:dyDescent="0.35">
      <c r="G2" t="s">
        <v>10</v>
      </c>
      <c r="H2">
        <f>H13</f>
        <v>14.523669089104819</v>
      </c>
      <c r="M2">
        <v>56.451803284736862</v>
      </c>
      <c r="P2">
        <v>19.043502386205766</v>
      </c>
      <c r="T2">
        <v>25.159557544092525</v>
      </c>
    </row>
    <row r="3" spans="2:22" x14ac:dyDescent="0.35">
      <c r="G3" t="s">
        <v>11</v>
      </c>
      <c r="H3">
        <f>G14</f>
        <v>0.68741713723529219</v>
      </c>
      <c r="M3">
        <v>0.46902978445385846</v>
      </c>
      <c r="P3">
        <v>0.68741583889937685</v>
      </c>
      <c r="T3">
        <v>0.62692724440127168</v>
      </c>
    </row>
    <row r="4" spans="2:22" x14ac:dyDescent="0.35">
      <c r="G4" t="s">
        <v>19</v>
      </c>
      <c r="P4">
        <v>0.54188470173004566</v>
      </c>
    </row>
    <row r="5" spans="2:22" x14ac:dyDescent="0.35">
      <c r="G5" t="s">
        <v>7</v>
      </c>
      <c r="H5">
        <f>CORREL(I14:I23,C14:C23)^2</f>
        <v>0.85228174160761871</v>
      </c>
      <c r="M5">
        <f>CORREL(M14:M23,C14:C23)^2</f>
        <v>0.81798767412973694</v>
      </c>
      <c r="P5">
        <f>CORREL(P14:P23,C14:C23)^2</f>
        <v>0.85228163395654344</v>
      </c>
      <c r="T5">
        <f>CORREL(T14:T23,C14:C23)^2</f>
        <v>0.84613668433724354</v>
      </c>
    </row>
    <row r="6" spans="2:22" x14ac:dyDescent="0.35">
      <c r="G6" t="s">
        <v>8</v>
      </c>
      <c r="H6">
        <f>SQRT(SUMSQ(J14:J23)/8)</f>
        <v>1.1744833405593404</v>
      </c>
      <c r="M6" s="4">
        <f>SQRT(SUMSQ(N14:N23)/(10-2))</f>
        <v>0.74823693388411727</v>
      </c>
      <c r="P6" s="4">
        <f>SQRT(SUMSQ(Q14:Q23)/8)</f>
        <v>0.8588743895925518</v>
      </c>
      <c r="T6" s="5">
        <f>SQRT(SUMSQ(U14:U23)/8)</f>
        <v>0.81457966007444926</v>
      </c>
    </row>
    <row r="7" spans="2:22" x14ac:dyDescent="0.35">
      <c r="G7" t="s">
        <v>9</v>
      </c>
      <c r="H7" s="3">
        <f>AVERAGE(J14:J23)</f>
        <v>-0.29851286082208528</v>
      </c>
      <c r="M7" s="4">
        <f>AVERAGE(N14:N23)</f>
        <v>1.0617348524810666E-7</v>
      </c>
      <c r="P7" s="4">
        <f>AVERAGE(Q14:Q23)</f>
        <v>9.6734871293795328E-3</v>
      </c>
      <c r="T7" s="5">
        <f>AVERAGE(U14:U23)</f>
        <v>-3.2496093177458718E-9</v>
      </c>
    </row>
    <row r="8" spans="2:22" x14ac:dyDescent="0.35">
      <c r="G8" t="s">
        <v>13</v>
      </c>
      <c r="H8">
        <v>10</v>
      </c>
      <c r="M8">
        <v>10</v>
      </c>
      <c r="P8">
        <v>10</v>
      </c>
    </row>
    <row r="9" spans="2:22" x14ac:dyDescent="0.35">
      <c r="G9" t="s">
        <v>12</v>
      </c>
      <c r="P9">
        <f>(1/(2*P4))*SUM(R14:R23)+LN(P4)*P8/2</f>
        <v>1.9365252600366603</v>
      </c>
    </row>
    <row r="10" spans="2:22" x14ac:dyDescent="0.35">
      <c r="T10">
        <f>SUM(V14:V23)</f>
        <v>4.7900051672310004</v>
      </c>
    </row>
    <row r="13" spans="2:22" x14ac:dyDescent="0.35">
      <c r="B13" s="2" t="s">
        <v>0</v>
      </c>
      <c r="C13" s="2" t="s">
        <v>1</v>
      </c>
      <c r="D13" s="2" t="s">
        <v>14</v>
      </c>
      <c r="E13" s="2" t="s">
        <v>15</v>
      </c>
      <c r="H13">
        <f>EXP(H14)</f>
        <v>14.523669089104819</v>
      </c>
      <c r="I13" t="s">
        <v>5</v>
      </c>
      <c r="J13" t="s">
        <v>6</v>
      </c>
      <c r="M13" s="1" t="s">
        <v>5</v>
      </c>
      <c r="N13" s="1" t="s">
        <v>6</v>
      </c>
      <c r="P13" s="1" t="s">
        <v>5</v>
      </c>
      <c r="Q13" s="1" t="s">
        <v>6</v>
      </c>
      <c r="R13" s="1" t="s">
        <v>12</v>
      </c>
      <c r="T13" s="1" t="s">
        <v>5</v>
      </c>
      <c r="U13" s="1" t="s">
        <v>6</v>
      </c>
    </row>
    <row r="14" spans="2:22" x14ac:dyDescent="0.35">
      <c r="B14" s="1">
        <v>4</v>
      </c>
      <c r="C14" s="1">
        <v>60</v>
      </c>
      <c r="D14" s="1">
        <f>LN(B14)</f>
        <v>1.3862943611198906</v>
      </c>
      <c r="E14" s="1">
        <f>LN(C14)</f>
        <v>4.0943445622221004</v>
      </c>
      <c r="G14">
        <f t="array" ref="G14:H18">LINEST(LN(C14:C23),LN(B14:B23),TRUE,TRUE)</f>
        <v>0.68741713723529219</v>
      </c>
      <c r="H14">
        <v>2.6757796695624907</v>
      </c>
      <c r="I14">
        <f>$H$2*B14^$H$3</f>
        <v>37.665410150403012</v>
      </c>
      <c r="J14">
        <f>(I14-C14)/I14</f>
        <v>-0.59297349372838337</v>
      </c>
      <c r="M14">
        <f>$M$2*B14^$M$3</f>
        <v>108.15880678440355</v>
      </c>
      <c r="N14">
        <f>(M14-C14)/M14</f>
        <v>0.44526015232767924</v>
      </c>
      <c r="P14">
        <f>$P$2*B14^$P$3</f>
        <v>49.386971891185965</v>
      </c>
      <c r="Q14">
        <f>(P14-C14)/P14</f>
        <v>-0.21489529935541826</v>
      </c>
      <c r="R14">
        <f>(LN(C14)-LN($P$2)-$P$3*LN(B14)+$P$4/2)^2</f>
        <v>0.21678359333491606</v>
      </c>
      <c r="T14">
        <f>$T$2*B14^$T$3</f>
        <v>59.999939250842374</v>
      </c>
      <c r="U14">
        <f>(T14-C14)/T14</f>
        <v>-1.0124869855639488E-6</v>
      </c>
      <c r="V14">
        <f>ABS(U14)</f>
        <v>1.0124869855639488E-6</v>
      </c>
    </row>
    <row r="15" spans="2:22" x14ac:dyDescent="0.35">
      <c r="B15" s="1">
        <v>10</v>
      </c>
      <c r="C15" s="1">
        <v>20</v>
      </c>
      <c r="D15" s="1">
        <f t="shared" ref="D15:D23" si="0">LN(B15)</f>
        <v>2.3025850929940459</v>
      </c>
      <c r="E15" s="1">
        <f t="shared" ref="E15:E23" si="1">LN(C15)</f>
        <v>2.9957322735539909</v>
      </c>
      <c r="G15">
        <v>0.13608905575270885</v>
      </c>
      <c r="H15">
        <v>0.71457424800618596</v>
      </c>
      <c r="I15">
        <f t="shared" ref="I15:I23" si="2">$H$2*B15^$H$3</f>
        <v>70.712058879818798</v>
      </c>
      <c r="J15">
        <f t="shared" ref="J15:J23" si="3">(I15-C15)/I15</f>
        <v>0.71716281046219132</v>
      </c>
      <c r="M15">
        <f t="shared" ref="M15:M23" si="4">$M$2*B15^$M$3</f>
        <v>166.22931067978038</v>
      </c>
      <c r="N15">
        <f t="shared" ref="N15:N23" si="5">(M15-C15)/M15</f>
        <v>0.87968427518461256</v>
      </c>
      <c r="P15">
        <f t="shared" ref="P15:P23" si="6">$P$2*B15^$P$3</f>
        <v>92.717702946851418</v>
      </c>
      <c r="Q15">
        <f t="shared" ref="Q15:Q23" si="7">(P15-C15)/P15</f>
        <v>0.78429146361116597</v>
      </c>
      <c r="R15">
        <f t="shared" ref="R15:R23" si="8">(LN(C15)-LN($P$2)-$P$3*LN(B15)+$P$4/2)^2</f>
        <v>1.5948780186285683</v>
      </c>
      <c r="T15">
        <f t="shared" ref="T15:T23" si="9">$T$2*B15^$T$3</f>
        <v>106.56884128209781</v>
      </c>
      <c r="U15">
        <f t="shared" ref="U15:U23" si="10">(T15-C15)/T15</f>
        <v>0.81232788346588003</v>
      </c>
      <c r="V15">
        <f t="shared" ref="V15:V23" si="11">ABS(U15)</f>
        <v>0.81232788346588003</v>
      </c>
    </row>
    <row r="16" spans="2:22" x14ac:dyDescent="0.35">
      <c r="B16" s="1">
        <v>45</v>
      </c>
      <c r="C16" s="1">
        <v>800</v>
      </c>
      <c r="D16" s="1">
        <f t="shared" si="0"/>
        <v>3.8066624897703196</v>
      </c>
      <c r="E16" s="1">
        <f t="shared" si="1"/>
        <v>6.6846117276679271</v>
      </c>
      <c r="G16">
        <v>0.761300380944401</v>
      </c>
      <c r="H16">
        <v>0.82301924191742348</v>
      </c>
      <c r="I16">
        <f t="shared" si="2"/>
        <v>198.84879279479443</v>
      </c>
      <c r="J16">
        <f t="shared" si="3"/>
        <v>-3.0231574391581764</v>
      </c>
      <c r="M16">
        <f t="shared" si="4"/>
        <v>336.57645235773799</v>
      </c>
      <c r="N16">
        <f t="shared" si="5"/>
        <v>-1.3768745388928803</v>
      </c>
      <c r="P16">
        <f t="shared" si="6"/>
        <v>260.73017234175893</v>
      </c>
      <c r="Q16">
        <f t="shared" si="7"/>
        <v>-2.0683061834185379</v>
      </c>
      <c r="R16">
        <f t="shared" si="8"/>
        <v>1.9378533957453798</v>
      </c>
      <c r="T16">
        <f t="shared" si="9"/>
        <v>273.61944963448218</v>
      </c>
      <c r="U16">
        <f t="shared" si="10"/>
        <v>-1.9237687637654763</v>
      </c>
      <c r="V16">
        <f t="shared" si="11"/>
        <v>1.9237687637654763</v>
      </c>
    </row>
    <row r="17" spans="2:22" x14ac:dyDescent="0.35">
      <c r="B17" s="1">
        <v>75</v>
      </c>
      <c r="C17" s="1">
        <v>200</v>
      </c>
      <c r="D17" s="1">
        <f t="shared" si="0"/>
        <v>4.3174881135363101</v>
      </c>
      <c r="E17" s="1">
        <f t="shared" si="1"/>
        <v>5.2983173665480363</v>
      </c>
      <c r="G17">
        <v>25.514925711450768</v>
      </c>
      <c r="H17">
        <v>8</v>
      </c>
      <c r="I17">
        <f t="shared" si="2"/>
        <v>282.50464378179129</v>
      </c>
      <c r="J17">
        <f t="shared" si="3"/>
        <v>0.2920470356781763</v>
      </c>
      <c r="M17">
        <f t="shared" si="4"/>
        <v>427.69817754868194</v>
      </c>
      <c r="N17">
        <f t="shared" si="5"/>
        <v>0.53238051855566915</v>
      </c>
      <c r="P17">
        <f t="shared" si="6"/>
        <v>370.4193250257519</v>
      </c>
      <c r="Q17">
        <f t="shared" si="7"/>
        <v>0.46007136645450175</v>
      </c>
      <c r="R17">
        <f t="shared" si="8"/>
        <v>0.11928455194557307</v>
      </c>
      <c r="T17">
        <f t="shared" si="9"/>
        <v>376.90334367232208</v>
      </c>
      <c r="U17">
        <f t="shared" si="10"/>
        <v>0.46935997422755948</v>
      </c>
      <c r="V17">
        <f t="shared" si="11"/>
        <v>0.46935997422755948</v>
      </c>
    </row>
    <row r="18" spans="2:22" x14ac:dyDescent="0.35">
      <c r="B18" s="1">
        <v>100</v>
      </c>
      <c r="C18" s="1">
        <v>400</v>
      </c>
      <c r="D18" s="1">
        <f t="shared" si="0"/>
        <v>4.6051701859880918</v>
      </c>
      <c r="E18" s="1">
        <f t="shared" si="1"/>
        <v>5.9914645471079817</v>
      </c>
      <c r="G18">
        <v>17.282807240388248</v>
      </c>
      <c r="H18">
        <v>5.4188853805306429</v>
      </c>
      <c r="I18">
        <f t="shared" si="2"/>
        <v>344.27906890098052</v>
      </c>
      <c r="J18">
        <f t="shared" si="3"/>
        <v>-0.16184815207294986</v>
      </c>
      <c r="M18">
        <f t="shared" si="4"/>
        <v>489.48274671937691</v>
      </c>
      <c r="N18">
        <f t="shared" si="5"/>
        <v>0.18281082902126855</v>
      </c>
      <c r="P18">
        <f t="shared" si="6"/>
        <v>451.41761559404847</v>
      </c>
      <c r="Q18">
        <f t="shared" si="7"/>
        <v>0.11390254570899906</v>
      </c>
      <c r="R18">
        <f t="shared" si="8"/>
        <v>2.2504203194945917E-2</v>
      </c>
      <c r="T18">
        <f t="shared" si="9"/>
        <v>451.3957732486262</v>
      </c>
      <c r="U18">
        <f t="shared" si="10"/>
        <v>0.11385966881953434</v>
      </c>
      <c r="V18">
        <f t="shared" si="11"/>
        <v>0.11385966881953434</v>
      </c>
    </row>
    <row r="19" spans="2:22" x14ac:dyDescent="0.35">
      <c r="B19" s="1">
        <v>200</v>
      </c>
      <c r="C19" s="1">
        <v>800</v>
      </c>
      <c r="D19" s="1">
        <f t="shared" si="0"/>
        <v>5.2983173665480363</v>
      </c>
      <c r="E19" s="1">
        <f t="shared" si="1"/>
        <v>6.6846117276679271</v>
      </c>
      <c r="I19">
        <f t="shared" si="2"/>
        <v>554.42626696507557</v>
      </c>
      <c r="J19">
        <f t="shared" si="3"/>
        <v>-0.4429330781515689</v>
      </c>
      <c r="M19">
        <f t="shared" si="4"/>
        <v>677.53139238185531</v>
      </c>
      <c r="N19">
        <f t="shared" si="5"/>
        <v>-0.18075709700713266</v>
      </c>
      <c r="P19">
        <f t="shared" si="6"/>
        <v>726.96129631311067</v>
      </c>
      <c r="Q19">
        <f t="shared" si="7"/>
        <v>-0.10047124112014723</v>
      </c>
      <c r="R19">
        <f t="shared" si="8"/>
        <v>0.13445483838654476</v>
      </c>
      <c r="T19">
        <f t="shared" si="9"/>
        <v>697.07802780358384</v>
      </c>
      <c r="U19">
        <f t="shared" si="10"/>
        <v>-0.14764770670037036</v>
      </c>
      <c r="V19">
        <f t="shared" si="11"/>
        <v>0.14764770670037036</v>
      </c>
    </row>
    <row r="20" spans="2:22" x14ac:dyDescent="0.35">
      <c r="B20" s="1">
        <v>400</v>
      </c>
      <c r="C20" s="1">
        <v>300</v>
      </c>
      <c r="D20" s="1">
        <f t="shared" si="0"/>
        <v>5.9914645471079817</v>
      </c>
      <c r="E20" s="1">
        <f t="shared" si="1"/>
        <v>5.7037824746562009</v>
      </c>
      <c r="I20">
        <f t="shared" si="2"/>
        <v>892.84685961910327</v>
      </c>
      <c r="J20">
        <f t="shared" si="3"/>
        <v>0.6639961301672912</v>
      </c>
      <c r="M20">
        <f t="shared" si="4"/>
        <v>937.82424557258321</v>
      </c>
      <c r="N20">
        <f t="shared" si="5"/>
        <v>0.68011063755678791</v>
      </c>
      <c r="P20">
        <f t="shared" si="6"/>
        <v>1170.6958436741295</v>
      </c>
      <c r="Q20">
        <f t="shared" si="7"/>
        <v>0.74374214991788523</v>
      </c>
      <c r="R20">
        <f t="shared" si="8"/>
        <v>1.1894711001376621</v>
      </c>
      <c r="T20">
        <f t="shared" si="9"/>
        <v>1076.478349253159</v>
      </c>
      <c r="U20">
        <f t="shared" si="10"/>
        <v>0.72131348465286416</v>
      </c>
      <c r="V20">
        <f t="shared" si="11"/>
        <v>0.72131348465286416</v>
      </c>
    </row>
    <row r="21" spans="2:22" x14ac:dyDescent="0.35">
      <c r="B21" s="1">
        <v>800</v>
      </c>
      <c r="C21" s="1">
        <v>1200</v>
      </c>
      <c r="D21" s="1">
        <f t="shared" si="0"/>
        <v>6.6846117276679271</v>
      </c>
      <c r="E21" s="1">
        <f t="shared" si="1"/>
        <v>7.0900768357760917</v>
      </c>
      <c r="I21">
        <f t="shared" si="2"/>
        <v>1437.8386491235829</v>
      </c>
      <c r="J21">
        <f t="shared" si="3"/>
        <v>0.16541400474146006</v>
      </c>
      <c r="M21">
        <f t="shared" si="4"/>
        <v>1298.1159625561568</v>
      </c>
      <c r="N21">
        <f t="shared" si="5"/>
        <v>7.5583357254889516E-2</v>
      </c>
      <c r="P21">
        <f t="shared" si="6"/>
        <v>1885.2843546784627</v>
      </c>
      <c r="Q21">
        <f t="shared" si="7"/>
        <v>0.36349124363010943</v>
      </c>
      <c r="R21">
        <f t="shared" si="8"/>
        <v>3.2693974957561427E-2</v>
      </c>
      <c r="T21">
        <f t="shared" si="9"/>
        <v>1662.3757889229057</v>
      </c>
      <c r="U21">
        <f t="shared" si="10"/>
        <v>0.27814155620161574</v>
      </c>
      <c r="V21">
        <f t="shared" si="11"/>
        <v>0.27814155620161574</v>
      </c>
    </row>
    <row r="22" spans="2:22" x14ac:dyDescent="0.35">
      <c r="B22" s="1">
        <v>1000</v>
      </c>
      <c r="C22" s="1">
        <v>2500</v>
      </c>
      <c r="D22" s="1">
        <f t="shared" si="0"/>
        <v>6.9077552789821368</v>
      </c>
      <c r="E22" s="1">
        <f t="shared" si="1"/>
        <v>7.8240460108562919</v>
      </c>
      <c r="I22">
        <f t="shared" si="2"/>
        <v>1676.2074130068056</v>
      </c>
      <c r="J22">
        <f t="shared" si="3"/>
        <v>-0.49146220247019612</v>
      </c>
      <c r="M22">
        <f t="shared" si="4"/>
        <v>1441.342434472894</v>
      </c>
      <c r="N22">
        <f t="shared" si="5"/>
        <v>-0.73449413561064159</v>
      </c>
      <c r="P22">
        <f t="shared" si="6"/>
        <v>2197.8312360200252</v>
      </c>
      <c r="Q22">
        <f t="shared" si="7"/>
        <v>-0.13748497110595329</v>
      </c>
      <c r="R22">
        <f t="shared" si="8"/>
        <v>0.159809664963977</v>
      </c>
      <c r="T22">
        <f t="shared" si="9"/>
        <v>1911.9861082786665</v>
      </c>
      <c r="U22">
        <f t="shared" si="10"/>
        <v>-0.30754088074976332</v>
      </c>
      <c r="V22">
        <f t="shared" si="11"/>
        <v>0.30754088074976332</v>
      </c>
    </row>
    <row r="23" spans="2:22" x14ac:dyDescent="0.35">
      <c r="B23" s="1">
        <v>2000</v>
      </c>
      <c r="C23" s="1">
        <v>3000</v>
      </c>
      <c r="D23" s="1">
        <f t="shared" si="0"/>
        <v>7.6009024595420822</v>
      </c>
      <c r="E23" s="1">
        <f t="shared" si="1"/>
        <v>8.0063675676502459</v>
      </c>
      <c r="I23">
        <f t="shared" si="2"/>
        <v>2699.3607878027578</v>
      </c>
      <c r="J23">
        <f t="shared" si="3"/>
        <v>-0.11137422368869716</v>
      </c>
      <c r="M23">
        <f t="shared" si="4"/>
        <v>1995.0749093253269</v>
      </c>
      <c r="N23">
        <f t="shared" si="5"/>
        <v>-0.5037029366554</v>
      </c>
      <c r="P23">
        <f t="shared" si="6"/>
        <v>3539.3794774977978</v>
      </c>
      <c r="Q23">
        <f t="shared" si="7"/>
        <v>0.15239379697119051</v>
      </c>
      <c r="R23">
        <f t="shared" si="8"/>
        <v>1.115203935516036E-2</v>
      </c>
      <c r="T23">
        <f t="shared" si="9"/>
        <v>2952.6273495091909</v>
      </c>
      <c r="U23">
        <f t="shared" si="10"/>
        <v>-1.604423616095127E-2</v>
      </c>
      <c r="V23">
        <f t="shared" si="11"/>
        <v>1.604423616095127E-2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F1A59-7B0B-4D10-9195-CE336D0BB7D6}">
  <dimension ref="A1:I18"/>
  <sheetViews>
    <sheetView workbookViewId="0">
      <selection activeCell="I17" sqref="I17"/>
    </sheetView>
  </sheetViews>
  <sheetFormatPr defaultRowHeight="14.5" x14ac:dyDescent="0.35"/>
  <cols>
    <col min="6" max="6" width="11.81640625" bestFit="1" customWidth="1"/>
  </cols>
  <sheetData>
    <row r="1" spans="1:9" x14ac:dyDescent="0.35">
      <c r="E1" t="s">
        <v>17</v>
      </c>
      <c r="F1" t="s">
        <v>18</v>
      </c>
    </row>
    <row r="2" spans="1:9" x14ac:dyDescent="0.35">
      <c r="D2" t="s">
        <v>10</v>
      </c>
      <c r="E2">
        <f>AVERAGE(B6:B15)</f>
        <v>928</v>
      </c>
      <c r="F2">
        <v>19.043502386205766</v>
      </c>
    </row>
    <row r="3" spans="1:9" x14ac:dyDescent="0.35">
      <c r="D3" t="s">
        <v>11</v>
      </c>
      <c r="E3">
        <v>0</v>
      </c>
      <c r="F3">
        <v>0.68741583889937685</v>
      </c>
    </row>
    <row r="4" spans="1:9" x14ac:dyDescent="0.35">
      <c r="D4" t="s">
        <v>19</v>
      </c>
      <c r="E4">
        <f>SUM(I6:I15)/8</f>
        <v>3.6291271775620144</v>
      </c>
      <c r="F4">
        <v>0.54188470173004566</v>
      </c>
    </row>
    <row r="5" spans="1:9" x14ac:dyDescent="0.35">
      <c r="A5" s="2" t="s">
        <v>0</v>
      </c>
      <c r="B5" s="2" t="s">
        <v>1</v>
      </c>
    </row>
    <row r="6" spans="1:9" x14ac:dyDescent="0.35">
      <c r="A6" s="1">
        <v>4</v>
      </c>
      <c r="B6" s="1">
        <v>60</v>
      </c>
      <c r="E6">
        <f>1/(B6*SQRT(2*PI()*$E$4))*EXP(-(LN(B6)-LN($E$2))^2/(2*$E$4))</f>
        <v>9.8093747508525547E-3</v>
      </c>
      <c r="F6">
        <f>1/(B6*SQRT(2*PI()*$F$4))*EXP(-(LN(B6)-LN($F$2)-$F$3*LN(A6))^2/(2*$F$4))</f>
        <v>9.3538317838892469E-3</v>
      </c>
      <c r="I6">
        <f>(LN($E$2)-LN(B6))^2</f>
        <v>7.5004074182123972</v>
      </c>
    </row>
    <row r="7" spans="1:9" x14ac:dyDescent="0.35">
      <c r="A7" s="1">
        <v>10</v>
      </c>
      <c r="B7" s="1">
        <v>20</v>
      </c>
      <c r="E7">
        <f t="shared" ref="E7:E15" si="0">1/(B7*SQRT(2*PI()*$E$4))*EXP(-(LN(B7)-LN($E$2))^2/(2*$E$4))</f>
        <v>7.9622347154184092E-2</v>
      </c>
      <c r="F7">
        <f t="shared" ref="F7:F15" si="1">1/(B7*SQRT(2*PI()*$F$4))*EXP(-(LN(B7)-LN($F$2)-$F$3*LN(A7))^2/(2*$F$4))</f>
        <v>0.23751153939276495</v>
      </c>
      <c r="I7">
        <f t="shared" ref="I7:I15" si="2">(LN($E$2)-LN(B7))^2</f>
        <v>14.724867139823809</v>
      </c>
    </row>
    <row r="8" spans="1:9" x14ac:dyDescent="0.35">
      <c r="A8" s="1">
        <v>45</v>
      </c>
      <c r="B8" s="1">
        <v>800</v>
      </c>
      <c r="E8">
        <f t="shared" si="0"/>
        <v>2.6256513090675259E-4</v>
      </c>
      <c r="F8">
        <f t="shared" si="1"/>
        <v>2.160469611923223E-3</v>
      </c>
      <c r="I8">
        <f t="shared" si="2"/>
        <v>2.2028497919308356E-2</v>
      </c>
    </row>
    <row r="9" spans="1:9" x14ac:dyDescent="0.35">
      <c r="A9" s="1">
        <v>75</v>
      </c>
      <c r="B9" s="1">
        <v>200</v>
      </c>
      <c r="E9">
        <f t="shared" si="0"/>
        <v>1.4484723427442365E-3</v>
      </c>
      <c r="F9">
        <f t="shared" si="1"/>
        <v>3.8471725379664074E-3</v>
      </c>
      <c r="I9">
        <f t="shared" si="2"/>
        <v>2.3553481859378107</v>
      </c>
    </row>
    <row r="10" spans="1:9" x14ac:dyDescent="0.35">
      <c r="A10" s="1">
        <v>100</v>
      </c>
      <c r="B10" s="1">
        <v>400</v>
      </c>
      <c r="E10">
        <f t="shared" si="0"/>
        <v>5.7719948168065416E-4</v>
      </c>
      <c r="F10">
        <f t="shared" si="1"/>
        <v>1.3732724586359209E-3</v>
      </c>
      <c r="I10">
        <f t="shared" si="2"/>
        <v>0.70823532801035793</v>
      </c>
    </row>
    <row r="11" spans="1:9" x14ac:dyDescent="0.35">
      <c r="A11" s="1">
        <v>200</v>
      </c>
      <c r="B11" s="1">
        <v>800</v>
      </c>
      <c r="E11">
        <f t="shared" si="0"/>
        <v>2.6256513090675259E-4</v>
      </c>
      <c r="F11">
        <f t="shared" si="1"/>
        <v>6.8318705783461105E-4</v>
      </c>
      <c r="I11">
        <f t="shared" si="2"/>
        <v>2.2028497919308356E-2</v>
      </c>
    </row>
    <row r="12" spans="1:9" x14ac:dyDescent="0.35">
      <c r="A12" s="1">
        <v>400</v>
      </c>
      <c r="B12" s="1">
        <v>300</v>
      </c>
      <c r="E12">
        <f t="shared" si="0"/>
        <v>8.3212579589334664E-4</v>
      </c>
      <c r="F12">
        <f t="shared" si="1"/>
        <v>9.9938189051601203E-3</v>
      </c>
      <c r="I12">
        <f t="shared" si="2"/>
        <v>1.2752038869871549</v>
      </c>
    </row>
    <row r="13" spans="1:9" x14ac:dyDescent="0.35">
      <c r="A13" s="1">
        <v>800</v>
      </c>
      <c r="B13" s="1">
        <v>1200</v>
      </c>
      <c r="E13">
        <f t="shared" si="0"/>
        <v>1.7610882776171737E-4</v>
      </c>
      <c r="F13">
        <f t="shared" si="1"/>
        <v>5.4520184173789048E-4</v>
      </c>
      <c r="I13">
        <f t="shared" si="2"/>
        <v>6.6072184971083692E-2</v>
      </c>
    </row>
    <row r="14" spans="1:9" x14ac:dyDescent="0.35">
      <c r="A14" s="1">
        <v>1000</v>
      </c>
      <c r="B14" s="1">
        <v>2500</v>
      </c>
      <c r="E14">
        <f t="shared" si="0"/>
        <v>9.590318810564481E-5</v>
      </c>
      <c r="F14">
        <f t="shared" si="1"/>
        <v>2.2012352556288045E-4</v>
      </c>
      <c r="I14">
        <f t="shared" si="2"/>
        <v>0.9821092993387841</v>
      </c>
    </row>
    <row r="15" spans="1:9" x14ac:dyDescent="0.35">
      <c r="A15" s="1">
        <v>2000</v>
      </c>
      <c r="B15" s="1">
        <v>3000</v>
      </c>
      <c r="E15">
        <f t="shared" si="0"/>
        <v>8.438455743963751E-5</v>
      </c>
      <c r="F15">
        <f t="shared" si="1"/>
        <v>1.8526356715365221E-4</v>
      </c>
      <c r="I15">
        <f t="shared" si="2"/>
        <v>1.376716981376106</v>
      </c>
    </row>
    <row r="16" spans="1:9" x14ac:dyDescent="0.35">
      <c r="F16">
        <f>PRODUCT(E6:E15)/PRODUCT(F6:F15)</f>
        <v>1.3869058107180594E-5</v>
      </c>
    </row>
    <row r="17" spans="6:6" x14ac:dyDescent="0.35">
      <c r="F17">
        <f>-2*LN(F16)</f>
        <v>22.371700469164352</v>
      </c>
    </row>
    <row r="18" spans="6:6" x14ac:dyDescent="0.35">
      <c r="F18">
        <f>_xlfn.CHISQ.DIST.RT(F17,1)</f>
        <v>2.2466011293447005E-6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Likelihood Ratio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drsmart</dc:creator>
  <cp:lastModifiedBy>drsmart</cp:lastModifiedBy>
  <dcterms:created xsi:type="dcterms:W3CDTF">2019-09-18T12:27:04Z</dcterms:created>
  <dcterms:modified xsi:type="dcterms:W3CDTF">2019-09-19T13:08:12Z</dcterms:modified>
</cp:coreProperties>
</file>